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E70"/>
  <c r="AA70"/>
  <c r="Z70"/>
  <c r="Y70"/>
  <c r="W70"/>
  <c r="S70"/>
  <c r="R70"/>
  <c r="Q70"/>
  <c r="O70"/>
  <c r="K70"/>
  <c r="J70"/>
  <c r="I70"/>
  <c r="G70"/>
  <c r="C70"/>
  <c r="B70"/>
  <c r="AF69"/>
  <c r="B69"/>
  <c r="AF62"/>
  <c r="AF70" s="1"/>
  <c r="AE62"/>
  <c r="AD62"/>
  <c r="AD70" s="1"/>
  <c r="AC62"/>
  <c r="AC70" s="1"/>
  <c r="AB62"/>
  <c r="AB70" s="1"/>
  <c r="AA62"/>
  <c r="Z62"/>
  <c r="Y62"/>
  <c r="X62"/>
  <c r="X70" s="1"/>
  <c r="W62"/>
  <c r="V62"/>
  <c r="V70" s="1"/>
  <c r="U62"/>
  <c r="U70" s="1"/>
  <c r="T62"/>
  <c r="T70" s="1"/>
  <c r="S62"/>
  <c r="R62"/>
  <c r="Q62"/>
  <c r="P62"/>
  <c r="P70" s="1"/>
  <c r="O62"/>
  <c r="N62"/>
  <c r="N70" s="1"/>
  <c r="M62"/>
  <c r="M70" s="1"/>
  <c r="L62"/>
  <c r="L70" s="1"/>
  <c r="K62"/>
  <c r="J62"/>
  <c r="I62"/>
  <c r="H62"/>
  <c r="H70" s="1"/>
  <c r="G62"/>
  <c r="F62"/>
  <c r="F70" s="1"/>
  <c r="E62"/>
  <c r="E70" s="1"/>
  <c r="D62"/>
  <c r="D70" s="1"/>
  <c r="C62"/>
  <c r="B62"/>
  <c r="AF60"/>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1"/>
  <c r="D41" s="1"/>
  <c r="B41"/>
  <c r="B30"/>
  <c r="B42" s="1"/>
  <c r="B51" s="1"/>
  <c r="B73" l="1"/>
  <c r="B59"/>
  <c r="B61" s="1"/>
  <c r="E41"/>
  <c r="D57"/>
  <c r="D55"/>
  <c r="D53"/>
  <c r="D56"/>
  <c r="C42"/>
  <c r="C51" s="1"/>
  <c r="D52" l="1"/>
  <c r="F41"/>
  <c r="E55"/>
  <c r="E53"/>
  <c r="E57"/>
  <c r="E56"/>
  <c r="C59"/>
  <c r="C61" s="1"/>
  <c r="C73"/>
  <c r="B63"/>
  <c r="B68"/>
  <c r="C63" l="1"/>
  <c r="C68"/>
  <c r="E52"/>
  <c r="B64"/>
  <c r="B65" s="1"/>
  <c r="F56"/>
  <c r="G41"/>
  <c r="F55"/>
  <c r="F53"/>
  <c r="F57"/>
  <c r="F52" l="1"/>
  <c r="C64"/>
  <c r="G56"/>
  <c r="G57"/>
  <c r="H41"/>
  <c r="G55"/>
  <c r="G53"/>
  <c r="B71"/>
  <c r="C71" s="1"/>
  <c r="D42"/>
  <c r="D51" s="1"/>
  <c r="B76"/>
  <c r="D59" l="1"/>
  <c r="D61" s="1"/>
  <c r="D73"/>
  <c r="G52"/>
  <c r="B81"/>
  <c r="B77"/>
  <c r="B79"/>
  <c r="E42"/>
  <c r="E51" s="1"/>
  <c r="C76"/>
  <c r="C79" s="1"/>
  <c r="H56"/>
  <c r="H57"/>
  <c r="H55"/>
  <c r="H53"/>
  <c r="H52" s="1"/>
  <c r="I41"/>
  <c r="C65"/>
  <c r="C80" l="1"/>
  <c r="B80"/>
  <c r="I55"/>
  <c r="I57"/>
  <c r="I53"/>
  <c r="J41"/>
  <c r="I56"/>
  <c r="C81"/>
  <c r="B82"/>
  <c r="B90"/>
  <c r="C77"/>
  <c r="E59"/>
  <c r="E61" s="1"/>
  <c r="E73"/>
  <c r="D68"/>
  <c r="D63"/>
  <c r="J56" l="1"/>
  <c r="J53"/>
  <c r="J55"/>
  <c r="K41"/>
  <c r="J57"/>
  <c r="B85"/>
  <c r="B92"/>
  <c r="D64"/>
  <c r="E68"/>
  <c r="E63"/>
  <c r="C82"/>
  <c r="C90"/>
  <c r="I52"/>
  <c r="C92"/>
  <c r="C85"/>
  <c r="F42" l="1"/>
  <c r="F51" s="1"/>
  <c r="D71"/>
  <c r="D76"/>
  <c r="K57"/>
  <c r="K55"/>
  <c r="L41"/>
  <c r="K53"/>
  <c r="K56"/>
  <c r="E64"/>
  <c r="E71" s="1"/>
  <c r="J52"/>
  <c r="D65"/>
  <c r="G42" l="1"/>
  <c r="G51" s="1"/>
  <c r="E76"/>
  <c r="E79" s="1"/>
  <c r="E65"/>
  <c r="K52"/>
  <c r="M41"/>
  <c r="L57"/>
  <c r="L56"/>
  <c r="L55"/>
  <c r="L53"/>
  <c r="D79"/>
  <c r="D81"/>
  <c r="D77"/>
  <c r="F59"/>
  <c r="F61" s="1"/>
  <c r="F73"/>
  <c r="G73" l="1"/>
  <c r="G59"/>
  <c r="G61" s="1"/>
  <c r="D90"/>
  <c r="D82"/>
  <c r="E77"/>
  <c r="N41"/>
  <c r="M57"/>
  <c r="M56"/>
  <c r="M53"/>
  <c r="M55"/>
  <c r="E80"/>
  <c r="D80"/>
  <c r="F68"/>
  <c r="F63"/>
  <c r="E81"/>
  <c r="L52"/>
  <c r="E90" l="1"/>
  <c r="E82"/>
  <c r="G63"/>
  <c r="G68"/>
  <c r="D92"/>
  <c r="D85"/>
  <c r="M52"/>
  <c r="E92"/>
  <c r="E85"/>
  <c r="F64"/>
  <c r="F65" s="1"/>
  <c r="N56"/>
  <c r="O41"/>
  <c r="N57"/>
  <c r="N53"/>
  <c r="N55"/>
  <c r="N52" l="1"/>
  <c r="O56"/>
  <c r="O57"/>
  <c r="O53"/>
  <c r="O55"/>
  <c r="P41"/>
  <c r="G64"/>
  <c r="G65" s="1"/>
  <c r="H42"/>
  <c r="H51" s="1"/>
  <c r="F71"/>
  <c r="G71" s="1"/>
  <c r="F76"/>
  <c r="I42" l="1"/>
  <c r="I51" s="1"/>
  <c r="G76"/>
  <c r="G79" s="1"/>
  <c r="P56"/>
  <c r="P57"/>
  <c r="P55"/>
  <c r="P53"/>
  <c r="P52" s="1"/>
  <c r="Q41"/>
  <c r="O52"/>
  <c r="F79"/>
  <c r="F81"/>
  <c r="F77"/>
  <c r="H73"/>
  <c r="H59"/>
  <c r="H61" s="1"/>
  <c r="G81" l="1"/>
  <c r="G77"/>
  <c r="G82" s="1"/>
  <c r="Q55"/>
  <c r="Q57"/>
  <c r="Q56"/>
  <c r="Q53"/>
  <c r="Q52" s="1"/>
  <c r="R41"/>
  <c r="H63"/>
  <c r="H68"/>
  <c r="F90"/>
  <c r="F82"/>
  <c r="G80"/>
  <c r="F80"/>
  <c r="G90"/>
  <c r="I73"/>
  <c r="I59"/>
  <c r="I61" s="1"/>
  <c r="H64" l="1"/>
  <c r="H65" s="1"/>
  <c r="R56"/>
  <c r="R57"/>
  <c r="R53"/>
  <c r="S41"/>
  <c r="R55"/>
  <c r="G92"/>
  <c r="G85"/>
  <c r="F92"/>
  <c r="F85"/>
  <c r="I63"/>
  <c r="I68"/>
  <c r="R52" l="1"/>
  <c r="S57"/>
  <c r="S56"/>
  <c r="S55"/>
  <c r="S53"/>
  <c r="S52" s="1"/>
  <c r="T41"/>
  <c r="I64"/>
  <c r="I65" s="1"/>
  <c r="J42"/>
  <c r="J51" s="1"/>
  <c r="H71"/>
  <c r="H76"/>
  <c r="K42" l="1"/>
  <c r="K51" s="1"/>
  <c r="I71"/>
  <c r="I76"/>
  <c r="T55"/>
  <c r="U41"/>
  <c r="T57"/>
  <c r="T56"/>
  <c r="T53"/>
  <c r="T52" s="1"/>
  <c r="H79"/>
  <c r="H77"/>
  <c r="H81"/>
  <c r="J73"/>
  <c r="J59"/>
  <c r="J61" s="1"/>
  <c r="U55" l="1"/>
  <c r="V41"/>
  <c r="U57"/>
  <c r="U56"/>
  <c r="U53"/>
  <c r="U52" s="1"/>
  <c r="H90"/>
  <c r="H82"/>
  <c r="I79"/>
  <c r="I77"/>
  <c r="I81"/>
  <c r="J63"/>
  <c r="J68"/>
  <c r="H80"/>
  <c r="K59"/>
  <c r="K61" s="1"/>
  <c r="K73"/>
  <c r="K63" l="1"/>
  <c r="K68"/>
  <c r="H92"/>
  <c r="H85"/>
  <c r="F21"/>
  <c r="F22" s="1"/>
  <c r="I80"/>
  <c r="J64"/>
  <c r="J65" s="1"/>
  <c r="V55"/>
  <c r="V56"/>
  <c r="W41"/>
  <c r="V53"/>
  <c r="V57"/>
  <c r="I90"/>
  <c r="I82"/>
  <c r="L42" l="1"/>
  <c r="L51" s="1"/>
  <c r="J71"/>
  <c r="J76"/>
  <c r="V52"/>
  <c r="W55"/>
  <c r="W56"/>
  <c r="W57"/>
  <c r="W53"/>
  <c r="W52" s="1"/>
  <c r="X41"/>
  <c r="K64"/>
  <c r="K65" s="1"/>
  <c r="I92"/>
  <c r="I85"/>
  <c r="J79" l="1"/>
  <c r="J77"/>
  <c r="J81"/>
  <c r="M42"/>
  <c r="M51" s="1"/>
  <c r="K71"/>
  <c r="K76"/>
  <c r="X56"/>
  <c r="X57"/>
  <c r="X53"/>
  <c r="Y41"/>
  <c r="X55"/>
  <c r="L59"/>
  <c r="L61" s="1"/>
  <c r="L73"/>
  <c r="K79" l="1"/>
  <c r="K80" s="1"/>
  <c r="K77"/>
  <c r="K81"/>
  <c r="M59"/>
  <c r="M61" s="1"/>
  <c r="M73"/>
  <c r="L68"/>
  <c r="L63"/>
  <c r="J82"/>
  <c r="J90"/>
  <c r="Y55"/>
  <c r="Y57"/>
  <c r="Y53"/>
  <c r="Z41"/>
  <c r="Y56"/>
  <c r="X52"/>
  <c r="J80"/>
  <c r="L64" l="1"/>
  <c r="L65" s="1"/>
  <c r="Y52"/>
  <c r="M68"/>
  <c r="M63"/>
  <c r="Z56"/>
  <c r="Z53"/>
  <c r="Z52" s="1"/>
  <c r="AA41"/>
  <c r="Z57"/>
  <c r="Z55"/>
  <c r="J85"/>
  <c r="J92"/>
  <c r="K82"/>
  <c r="K90"/>
  <c r="K92"/>
  <c r="K85"/>
  <c r="AA57" l="1"/>
  <c r="AA53"/>
  <c r="AB41"/>
  <c r="AA56"/>
  <c r="AA55"/>
  <c r="M64"/>
  <c r="N42"/>
  <c r="N51" s="1"/>
  <c r="L71"/>
  <c r="L76"/>
  <c r="O42" l="1"/>
  <c r="O51" s="1"/>
  <c r="M71"/>
  <c r="M76"/>
  <c r="AC41"/>
  <c r="AB56"/>
  <c r="AB55"/>
  <c r="AB57"/>
  <c r="AB53"/>
  <c r="AB52" s="1"/>
  <c r="N59"/>
  <c r="N61" s="1"/>
  <c r="N73"/>
  <c r="AA52"/>
  <c r="M65"/>
  <c r="L79"/>
  <c r="L80" s="1"/>
  <c r="L81"/>
  <c r="L77"/>
  <c r="L90" l="1"/>
  <c r="L82"/>
  <c r="AC55"/>
  <c r="AD41"/>
  <c r="AC57"/>
  <c r="AC56"/>
  <c r="AC53"/>
  <c r="AC52" s="1"/>
  <c r="L92"/>
  <c r="L85"/>
  <c r="M79"/>
  <c r="M80" s="1"/>
  <c r="M77"/>
  <c r="M81"/>
  <c r="N68"/>
  <c r="N63"/>
  <c r="O73"/>
  <c r="O59"/>
  <c r="O61" s="1"/>
  <c r="AD55" l="1"/>
  <c r="AD56"/>
  <c r="AD57"/>
  <c r="AD53"/>
  <c r="AD52" s="1"/>
  <c r="AE41"/>
  <c r="N64"/>
  <c r="N65" s="1"/>
  <c r="M92"/>
  <c r="M85"/>
  <c r="M90"/>
  <c r="M82"/>
  <c r="O63"/>
  <c r="O68"/>
  <c r="O64" l="1"/>
  <c r="P42"/>
  <c r="P51" s="1"/>
  <c r="N71"/>
  <c r="N76"/>
  <c r="AE55"/>
  <c r="AE56"/>
  <c r="AE57"/>
  <c r="AE53"/>
  <c r="AF41"/>
  <c r="P73" l="1"/>
  <c r="P59"/>
  <c r="P61" s="1"/>
  <c r="N79"/>
  <c r="N80" s="1"/>
  <c r="N77"/>
  <c r="N81"/>
  <c r="AF56"/>
  <c r="AF57"/>
  <c r="AF55"/>
  <c r="AF53"/>
  <c r="Q42"/>
  <c r="Q51" s="1"/>
  <c r="O71"/>
  <c r="O76"/>
  <c r="AE52"/>
  <c r="O65"/>
  <c r="N90" l="1"/>
  <c r="N82"/>
  <c r="N92"/>
  <c r="N85"/>
  <c r="P63"/>
  <c r="P68"/>
  <c r="AF52"/>
  <c r="O79"/>
  <c r="O80" s="1"/>
  <c r="O77"/>
  <c r="O81"/>
  <c r="Q73"/>
  <c r="Q59"/>
  <c r="Q61" s="1"/>
  <c r="O92" l="1"/>
  <c r="O85"/>
  <c r="Q63"/>
  <c r="Q68"/>
  <c r="P64"/>
  <c r="O90"/>
  <c r="O82"/>
  <c r="R42" l="1"/>
  <c r="R51" s="1"/>
  <c r="P71"/>
  <c r="P76"/>
  <c r="P65"/>
  <c r="Q64"/>
  <c r="S42" l="1"/>
  <c r="S51" s="1"/>
  <c r="Q71"/>
  <c r="Q76"/>
  <c r="Q65"/>
  <c r="P79"/>
  <c r="P80" s="1"/>
  <c r="P77"/>
  <c r="P81"/>
  <c r="R73"/>
  <c r="R59"/>
  <c r="R61" s="1"/>
  <c r="P92" l="1"/>
  <c r="P85"/>
  <c r="Q79"/>
  <c r="Q80" s="1"/>
  <c r="Q77"/>
  <c r="Q81"/>
  <c r="P90"/>
  <c r="P82"/>
  <c r="R63"/>
  <c r="R68"/>
  <c r="S59"/>
  <c r="S61" s="1"/>
  <c r="S73"/>
  <c r="Q90" l="1"/>
  <c r="Q82"/>
  <c r="B83" s="1"/>
  <c r="Q92"/>
  <c r="Q85"/>
  <c r="B86" s="1"/>
  <c r="R64"/>
  <c r="R65" s="1"/>
  <c r="S63"/>
  <c r="S68"/>
  <c r="S64" l="1"/>
  <c r="S65" s="1"/>
  <c r="T42"/>
  <c r="T51" s="1"/>
  <c r="R71"/>
  <c r="R76"/>
  <c r="B87"/>
  <c r="F20" s="1"/>
  <c r="B84"/>
  <c r="F19" s="1"/>
  <c r="T59" l="1"/>
  <c r="T61" s="1"/>
  <c r="T73"/>
  <c r="R79"/>
  <c r="R80" s="1"/>
  <c r="R85" s="1"/>
  <c r="R77"/>
  <c r="R82" s="1"/>
  <c r="R81"/>
  <c r="U42"/>
  <c r="U51" s="1"/>
  <c r="S71"/>
  <c r="S76"/>
  <c r="U59" l="1"/>
  <c r="U61" s="1"/>
  <c r="U73"/>
  <c r="T68"/>
  <c r="T63"/>
  <c r="S79"/>
  <c r="S80" s="1"/>
  <c r="S85" s="1"/>
  <c r="S81"/>
  <c r="S77"/>
  <c r="S82" s="1"/>
  <c r="T64" l="1"/>
  <c r="T65" s="1"/>
  <c r="U68"/>
  <c r="U63"/>
  <c r="U64" l="1"/>
  <c r="V42"/>
  <c r="V51" s="1"/>
  <c r="T71"/>
  <c r="T76"/>
  <c r="T79" l="1"/>
  <c r="T80" s="1"/>
  <c r="T85" s="1"/>
  <c r="T77"/>
  <c r="T82" s="1"/>
  <c r="T81"/>
  <c r="W42"/>
  <c r="W51" s="1"/>
  <c r="U71"/>
  <c r="U76"/>
  <c r="V59"/>
  <c r="V61" s="1"/>
  <c r="V73"/>
  <c r="U65"/>
  <c r="V68" l="1"/>
  <c r="V63"/>
  <c r="W73"/>
  <c r="W59"/>
  <c r="W61" s="1"/>
  <c r="U79"/>
  <c r="U80" s="1"/>
  <c r="U85" s="1"/>
  <c r="U77"/>
  <c r="U82" s="1"/>
  <c r="U81"/>
  <c r="W63" l="1"/>
  <c r="W68"/>
  <c r="V64"/>
  <c r="V65" s="1"/>
  <c r="X42" l="1"/>
  <c r="X51" s="1"/>
  <c r="V71"/>
  <c r="V76"/>
  <c r="W64"/>
  <c r="Y42" l="1"/>
  <c r="Y51" s="1"/>
  <c r="W71"/>
  <c r="W76"/>
  <c r="W65"/>
  <c r="V79"/>
  <c r="V80" s="1"/>
  <c r="V85" s="1"/>
  <c r="V77"/>
  <c r="V82" s="1"/>
  <c r="V81"/>
  <c r="X73"/>
  <c r="X59"/>
  <c r="X61" s="1"/>
  <c r="W79" l="1"/>
  <c r="W80" s="1"/>
  <c r="W85" s="1"/>
  <c r="W81"/>
  <c r="W77"/>
  <c r="W82" s="1"/>
  <c r="X63"/>
  <c r="X68"/>
  <c r="Y73"/>
  <c r="Y59"/>
  <c r="Y61" s="1"/>
  <c r="X64" l="1"/>
  <c r="X65" s="1"/>
  <c r="Y63"/>
  <c r="Y68"/>
  <c r="Y64" l="1"/>
  <c r="Y65" s="1"/>
  <c r="Z42"/>
  <c r="Z51" s="1"/>
  <c r="X71"/>
  <c r="X76"/>
  <c r="Z73" l="1"/>
  <c r="Z59"/>
  <c r="Z61" s="1"/>
  <c r="X79"/>
  <c r="X80" s="1"/>
  <c r="X85" s="1"/>
  <c r="X81"/>
  <c r="X77"/>
  <c r="X82" s="1"/>
  <c r="AA42"/>
  <c r="AA51" s="1"/>
  <c r="Y71"/>
  <c r="Y76"/>
  <c r="AA59" l="1"/>
  <c r="AA61" s="1"/>
  <c r="AA73"/>
  <c r="Z63"/>
  <c r="Z68"/>
  <c r="Y79"/>
  <c r="Y80" s="1"/>
  <c r="Y85" s="1"/>
  <c r="Y81"/>
  <c r="Y77"/>
  <c r="Y82" s="1"/>
  <c r="AA63" l="1"/>
  <c r="AA68"/>
  <c r="Z64"/>
  <c r="AB42" l="1"/>
  <c r="AB51" s="1"/>
  <c r="Z71"/>
  <c r="Z76"/>
  <c r="Z65"/>
  <c r="AA64"/>
  <c r="AA65" s="1"/>
  <c r="AC42" l="1"/>
  <c r="AC51" s="1"/>
  <c r="AA71"/>
  <c r="AA76"/>
  <c r="Z79"/>
  <c r="Z80" s="1"/>
  <c r="Z85" s="1"/>
  <c r="Z77"/>
  <c r="Z82" s="1"/>
  <c r="Z81"/>
  <c r="AB59"/>
  <c r="AB61" s="1"/>
  <c r="AB73"/>
  <c r="AA79" l="1"/>
  <c r="AA80" s="1"/>
  <c r="AA85" s="1"/>
  <c r="AA81"/>
  <c r="AA77"/>
  <c r="AA82" s="1"/>
  <c r="AB68"/>
  <c r="AB63"/>
  <c r="AC59"/>
  <c r="AC61" s="1"/>
  <c r="AC73"/>
  <c r="AC68" l="1"/>
  <c r="AC63"/>
  <c r="AB64"/>
  <c r="AD42" l="1"/>
  <c r="AD51" s="1"/>
  <c r="AB71"/>
  <c r="AB76"/>
  <c r="AB65"/>
  <c r="AC64"/>
  <c r="AE42" l="1"/>
  <c r="AE51" s="1"/>
  <c r="AC71"/>
  <c r="AC76"/>
  <c r="AB79"/>
  <c r="AB80" s="1"/>
  <c r="AB85" s="1"/>
  <c r="AB81"/>
  <c r="AB77"/>
  <c r="AB82" s="1"/>
  <c r="AC65"/>
  <c r="AD59"/>
  <c r="AD61" s="1"/>
  <c r="AD73"/>
  <c r="AC79" l="1"/>
  <c r="AC80" s="1"/>
  <c r="AC85" s="1"/>
  <c r="AC81"/>
  <c r="AC77"/>
  <c r="AC82" s="1"/>
  <c r="AD68"/>
  <c r="AD63"/>
  <c r="AE73"/>
  <c r="AE59"/>
  <c r="AE61" s="1"/>
  <c r="AE63" l="1"/>
  <c r="AE68"/>
  <c r="AD64"/>
  <c r="AD65" s="1"/>
  <c r="AF42" l="1"/>
  <c r="AF51" s="1"/>
  <c r="AD71"/>
  <c r="AD76"/>
  <c r="AE64"/>
  <c r="AE65" s="1"/>
  <c r="AE71" l="1"/>
  <c r="AE76"/>
  <c r="AD79"/>
  <c r="AD80" s="1"/>
  <c r="AD85" s="1"/>
  <c r="AD81"/>
  <c r="AD77"/>
  <c r="AD82" s="1"/>
  <c r="AF73"/>
  <c r="AF59"/>
  <c r="AF61" s="1"/>
  <c r="AF63" l="1"/>
  <c r="AF68"/>
  <c r="AE79"/>
  <c r="AE80" s="1"/>
  <c r="AE85" s="1"/>
  <c r="AE77"/>
  <c r="AE82" s="1"/>
  <c r="AE81"/>
  <c r="AF64" l="1"/>
  <c r="AF65" s="1"/>
  <c r="AF71" l="1"/>
  <c r="AF76"/>
  <c r="AF79" l="1"/>
  <c r="AF80" s="1"/>
  <c r="AF85" s="1"/>
  <c r="AF81"/>
  <c r="AF77"/>
  <c r="AF82" s="1"/>
  <c r="N52" i="15" l="1"/>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<sst xmlns="http://schemas.openxmlformats.org/spreadsheetml/2006/main" count="1354" uniqueCount="504">
  <si>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</si>
  <si>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</si>
  <si>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</si>
  <si>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</si>
  <si>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</si>
  <si>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</si>
  <si>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</si>
  <si>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</si>
  <si>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</si>
  <si>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</si>
  <si>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</si>
  <si>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</si>
  <si>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</si>
  <si>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</si>
  <si>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</si>
  <si>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</si>
  <si>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</si>
  <si>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</si>
  <si>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</si>
  <si>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</si>
  <si>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</si>
  <si>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</si>
  <si>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</si>
  <si>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</si>
  <si>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</si>
  <si>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</si>
  <si>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</si>
  <si>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</si>
  <si>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</si>
  <si>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</si>
  <si>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</si>
  <si>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</si>
  <si>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</si>
  <si>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</si>
  <si>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</si>
  <si>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</si>
  <si>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</si>
  <si>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</si>
  <si>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</si>
  <si>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</si>
  <si>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</si>
  <si>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</si>
  <si>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</si>
  <si>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</si>
  <si>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</si>
  <si>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</si>
  <si>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</si>
  <si>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</si>
  <si>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</si>
  <si>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</si>
  <si>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</si>
  <si>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</si>
  <si>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</si>
  <si>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</si>
  <si>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</si>
  <si>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</si>
  <si>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</si>
  <si>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</si>
  <si>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</si>
  <si>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</si>
  <si>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</si>
  <si>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</si>
  <si>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</si>
  <si>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</si>
  <si>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</si>
  <si>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</si>
  <si>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</si>
  <si>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</si>
  <si>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</si>
  <si>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</si>
  <si>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</si>
  <si>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</si>
  <si>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</si>
  <si>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</si>
  <si>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</si>
  <si>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</si>
  <si>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</si>
  <si>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</si>
  <si>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</si>
  <si>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</si>
  <si>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</si>
  <si>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</si>
  <si>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</si>
  <si>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</si>
  <si>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</si>
  <si>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</si>
  <si>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</si>
  <si>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</si>
  <si>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</si>
  <si>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</si>
  <si>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</si>
  <si>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</si>
  <si>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</si>
  <si>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</si>
  <si>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</si>
  <si>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</si>
  <si>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</si>
  <si>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</si>
  <si>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</si>
  <si>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</si>
  <si>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</si>
  <si>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</si>
  <si>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</si>
  <si>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</si>
  <si>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</si>
  <si>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</si>
  <si>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</si>
  <si>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</si>
  <si>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</si>
  <si>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</si>
  <si>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</si>
  <si>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</si>
  <si>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</si>
  <si>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</si>
  <si>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</si>
  <si>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</si>
  <si>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</si>
  <si>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</si>
  <si>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</si>
  <si>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</si>
  <si>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</si>
  <si>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</si>
  <si>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</si>
  <si>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</si>
  <si>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</si>
  <si>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</si>
  <si>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</si>
  <si>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</si>
  <si>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</si>
  <si>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</si>
  <si>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</si>
  <si>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</si>
  <si>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</si>
  <si>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</si>
  <si>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</si>
  <si>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</si>
  <si>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</si>
  <si>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</si>
  <si>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</si>
  <si>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</si>
  <si>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</si>
  <si>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</si>
  <si>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</si>
  <si>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</si>
  <si>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</si>
  <si>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</si>
  <si>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</si>
  <si>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</si>
  <si>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</si>
  <si>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</si>
  <si>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</si>
  <si>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</si>
  <si>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</si>
  <si>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</si>
  <si>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</si>
  <si>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</si>
  <si>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</si>
  <si>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</si>
  <si>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</si>
  <si>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</si>
  <si>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</si>
  <si>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</si>
  <si>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</si>
  <si>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</si>
  <si>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</si>
  <si>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</si>
  <si>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</si>
  <si>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</si>
  <si>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</si>
  <si>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</si>
  <si>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</si>
  <si>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</si>
  <si>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</si>
  <si>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</si>
  <si>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</si>
  <si>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</si>
  <si>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</si>
  <si>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</si>
  <si>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</si>
  <si>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</si>
  <si>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</si>
  <si>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</si>
  <si>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</si>
  <si>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</si>
  <si>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</si>
  <si>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</si>
  <si>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</si>
  <si>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</si>
  <si>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</si>
  <si>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</si>
  <si>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</si>
  <si>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</si>
  <si>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</si>
  <si>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</si>
  <si>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</si>
  <si>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</si>
  <si>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</si>
  <si>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</si>
  <si>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</si>
  <si>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</si>
  <si>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</si>
  <si>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</si>
  <si>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</si>
  <si>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</si>
  <si>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</si>
  <si>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</si>
  <si>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</si>
  <si>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</si>
  <si>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</si>
  <si>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</si>
  <si>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</si>
  <si>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</si>
  <si>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</si>
  <si>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</si>
  <si>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</si>
  <si>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</si>
  <si>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</si>
  <si>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</si>
  <si>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</si>
  <si>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</si>
  <si>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</si>
  <si>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</si>
  <si>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</si>
  <si>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</si>
  <si>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</si>
  <si>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</si>
  <si>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</si>
  <si>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</si>
  <si>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</si>
  <si>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</si>
  <si>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</si>
  <si>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</si>
  <si>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</si>
  <si>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</si>
  <si>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</si>
  <si>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</si>
  <si>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</si>
  <si>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</si>
  <si>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</si>
  <si>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</si>
  <si>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</si>
  <si>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</si>
  <si>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</si>
  <si>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</si>
  <si>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</si>
  <si>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</si>
  <si>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</si>
  <si>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</si>
  <si>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</si>
  <si>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</si>
  <si>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</si>
  <si>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</si>
  <si>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</si>
  <si>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</si>
  <si>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</si>
  <si>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</si>
  <si>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</si>
  <si>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</si>
  <si>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</si>
  <si>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</si>
  <si>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</si>
  <si>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</si>
  <si>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</si>
  <si>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</si>
  <si>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</si>
  <si>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</si>
  <si>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</si>
  <si>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</si>
  <si>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</si>
  <si>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</si>
  <si>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</si>
  <si>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</si>
  <si>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</si>
  <si>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</si>
  <si>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</si>
  <si>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</si>
  <si>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</si>
  <si>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</si>
  <si>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</si>
  <si>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</si>
  <si>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</si>
  <si>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</si>
  <si>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</si>
  <si>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</si>
  <si>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</si>
  <si>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</si>
  <si>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</si>
  <si>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</si>
  <si>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</si>
  <si>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</si>
  <si>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</si>
  <si>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</si>
  <si>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</si>
  <si>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</si>
  <si>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</si>
  <si>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</si>
  <si>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</si>
  <si>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</si>
  <si>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</si>
  <si>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</si>
  <si>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</si>
  <si>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</si>
  <si>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</si>
  <si>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</si>
  <si>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</si>
  <si>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</si>
  <si>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</si>
  <si>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</si>
  <si>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</si>
  <si>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</si>
  <si>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</si>
  <si>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</si>
  <si>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</si>
  <si>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</si>
  <si>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</si>
  <si>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</si>
  <si>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</si>
  <si>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</si>
  <si>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</si>
  <si>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</si>
  <si>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</si>
  <si>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</si>
  <si>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</si>
  <si>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</si>
  <si>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</si>
  <si>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</si>
  <si>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</si>
  <si>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</si>
  <si>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</si>
  <si>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</si>
  <si>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</si>
  <si>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</si>
  <si>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</si>
  <si>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</si>
  <si>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</si>
  <si>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</si>
  <si>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</si>
  <si>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</si>
  <si>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</si>
  <si>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</si>
  <si>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</si>
  <si>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</si>
  <si>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</si>
  <si>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</si>
  <si>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</si>
  <si>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</si>
  <si>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</si>
  <si>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</si>
  <si>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</si>
  <si>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</si>
  <si>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</si>
  <si>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</si>
  <si>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</si>
  <si>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</si>
  <si>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</si>
  <si>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</si>
  <si>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</si>
  <si>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</si>
  <si>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</si>
  <si>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</si>
  <si>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</si>
  <si>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</si>
  <si>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</si>
  <si>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</si>
  <si>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</si>
  <si>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</si>
  <si>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</si>
  <si>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</si>
  <si>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</si>
  <si>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</si>
  <si>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</si>
  <si>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</si>
  <si>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</si>
  <si>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</si>
  <si>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</si>
  <si>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</si>
  <si>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</si>
  <si>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</si>
  <si>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</si>
  <si>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</si>
  <si>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</si>
  <si>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</si>
  <si>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</si>
  <si>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</si>
  <si>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</si>
  <si>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</si>
  <si>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</si>
  <si>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</si>
  <si>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</si>
  <si>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</si>
  <si>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</si>
  <si>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</si>
  <si>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</si>
  <si>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</si>
  <si>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</si>
  <si>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</si>
  <si>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</si>
  <si>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</si>
  <si>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</si>
  <si>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</si>
  <si>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</si>
  <si>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</si>
  <si>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</si>
  <si>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</si>
  <si>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</si>
  <si>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</si>
  <si>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</si>
  <si>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</si>
  <si>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</si>
  <si>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</si>
  <si>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</si>
  <si>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</si>
  <si>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</si>
  <si>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</si>
  <si>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</si>
  <si>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</si>
  <si>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</si>
  <si>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</si>
  <si>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</si>
  <si>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</si>
  <si>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</si>
  <si>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</si>
  <si>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</si>
  <si>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</si>
  <si>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</si>
  <si>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</si>
  <si>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</si>
  <si>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</si>
  <si>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</si>
  <si>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</si>
  <si>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</si>
  <si>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</si>
  <si>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</si>
  <si>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</si>
  <si>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</si>
  <si>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</si>
  <si>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</si>
  <si>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</si>
  <si>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</si>
  <si>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</si>
  <si>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</si>
  <si>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</si>
  <si>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</si>
  <si>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</si>
  <si>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</si>
  <si>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</si>
  <si>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</si>
  <si>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</si>
  <si>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</si>
  <si>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</si>
  <si>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</si>
  <si>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</si>
  <si>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</si>
  <si>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</si>
  <si>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</si>
  <si>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</si>
  <si>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</si>
  <si>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</si>
  <si>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</si>
  <si>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</si>
  <si>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</si>
  <si>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</si>
  <si>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</si>
  <si>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</si>
  <si>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</si>
  <si>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</si>
  <si>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</si>
  <si>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</si>
  <si>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</si>
  <si>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</si>
  <si>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</si>
  <si>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</si>
  <si>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1.4.3 Строительство воздушных линий напряжением 6-10 кВ</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</si>
  <si>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</si>
  <si>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
</t>
  </si>
  <si>
    <t>Владимирская область, г. Киржач</t>
  </si>
  <si>
    <t>ЭN232706_13</t>
  </si>
  <si>
    <t xml:space="preserve">Строительство 2ВЛЗ-10 кВ от ТП-27 до ТП-58 ул. Магистральная, г. Киржач (1,5 км) </t>
  </si>
  <si>
    <t xml:space="preserve">При реализации проекта планируется Строительство 2ВЛЗ-10 кВ от ТП-27 до ТП-58 ул. Магистральная, г. Киржач (1,5 км)   с установкой опор, провода.  </t>
  </si>
  <si>
    <t>г. Киржач</t>
  </si>
  <si>
    <t xml:space="preserve">Полная стоимость проекта составляет 15185,361 тыс. руб. без НДС (18526,141 тыс. руб. с НДС). 
</t>
  </si>
  <si>
    <t xml:space="preserve">1.5 Км_x000D_
</t>
  </si>
  <si>
    <t>Финансовая модель по проекту инвестиционной программы ЭN232706_13</t>
  </si>
  <si>
    <t>Строительство 2ВЛЗ-10 кВ от ТП-27 до ТП-58 ул. Магистральная (Киржач) 1,5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</si>
  <si>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</si>
  <si>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</si>
  <si>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</si>
  <si>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</si>
  <si>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</si>
  <si>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</si>
  <si>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</si>
  <si>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ВЛ-10 кВ от ТП-27 до ТП-58</t>
  </si>
  <si>
    <t>2ВЛЗ-10 кВ от ТП-27 до ТП-58 ул. Магистральная</t>
  </si>
  <si>
    <t>одноцепная</t>
  </si>
  <si>
    <t>ВЛЗ</t>
  </si>
  <si>
    <t xml:space="preserve">Акт технического освидетельствования №4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</si>
  <si>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№4  
  </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</si>
  <si>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-0,108231541864488/SAIDI (∆Пsaidi)
-0,0353983124168535/SAIFI (∆Пsaifi)</t>
  </si>
  <si>
    <t>Всего за 2025 год, в том числе</t>
  </si>
  <si>
    <t>2ВЛЗ-10 кВ от ТП-27 до ТП-58</t>
  </si>
  <si>
    <t>Акт №7 от 04.02.25</t>
  </si>
  <si>
    <t xml:space="preserve">Причина не установлена </t>
  </si>
  <si>
    <t>Акт №21 от 16.04.25</t>
  </si>
  <si>
    <t>Акт №70 от 29.06.25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</si>
</sst>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64" xfId="67" applyFont="1" applyBorder="1" applyAlignment="1">
      <alignment horizontal="center" vertical="center"/>
    </xf>
    <xf numFmtId="0" fontId="9" fillId="0" borderId="64" xfId="67" applyFont="1" applyBorder="1" applyAlignment="1">
      <alignment horizontal="center" vertical="center" wrapText="1"/>
    </xf>
    <xf numFmtId="0" fontId="5" fillId="0" borderId="25" xfId="7" applyFont="1" applyBorder="1" applyAlignment="1">
      <alignment vertical="center" wrapText="1"/>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-3458.8403624999992</c:v>
                </c:pt>
                <c:pt idx="1">
                  <c:v>513.37926687500112</c:v>
                </c:pt>
                <c:pt idx="2">
                  <c:v>963.37926687500112</c:v>
                </c:pt>
                <c:pt idx="3">
                  <c:v>2181.4341742187512</c:v>
                </c:pt>
                <c:pt idx="4">
                  <c:v>2631.4341742187512</c:v>
                </c:pt>
                <c:pt idx="5">
                  <c:v>3150.0000000000009</c:v>
                </c:pt>
                <c:pt idx="6">
                  <c:v>3600.0000000000009</c:v>
                </c:pt>
                <c:pt idx="7">
                  <c:v>4050.0000000000009</c:v>
                </c:pt>
                <c:pt idx="8">
                  <c:v>4500.0000000000009</c:v>
                </c:pt>
                <c:pt idx="9">
                  <c:v>4950.0000000000009</c:v>
                </c:pt>
                <c:pt idx="10">
                  <c:v>5400.0000000000009</c:v>
                </c:pt>
                <c:pt idx="11">
                  <c:v>5850.0000000000009</c:v>
                </c:pt>
                <c:pt idx="12">
                  <c:v>6300.0000000000009</c:v>
                </c:pt>
                <c:pt idx="13">
                  <c:v>6750.0000000000009</c:v>
                </c:pt>
                <c:pt idx="14">
                  <c:v>7200.0000000000009</c:v>
                </c:pt>
              </c:numCache>
            </c:numRef>
          </c:val>
          <c:extLst xmlns:c16r2="http://schemas.microsoft.com/office/drawing/2015/06/chart">
            <c:ext xmlns:c16="http://schemas.microsoft.com/office/drawing/2014/chart" uri="{C3380CC4-5D6E-409C-BE32-E72D297353CC}">
              <c16:uniqueId val="{00000000-CEDA-4099-A0BE-6953895E04F3}"/>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-3458.8403624999992</c:v>
                </c:pt>
                <c:pt idx="1">
                  <c:v>-506.38843347461034</c:v>
                </c:pt>
                <c:pt idx="2">
                  <c:v>-226.21266561799331</c:v>
                </c:pt>
                <c:pt idx="3">
                  <c:v>421.36362819230038</c:v>
                </c:pt>
                <c:pt idx="4">
                  <c:v>625.65151164344718</c:v>
                </c:pt>
                <c:pt idx="5">
                  <c:v>826.67185335247223</c:v>
                </c:pt>
                <c:pt idx="6">
                  <c:v>975.62670281792248</c:v>
                </c:pt>
                <c:pt idx="7">
                  <c:v>1102.8189575062072</c:v>
                </c:pt>
                <c:pt idx="8">
                  <c:v>1211.4281750694254</c:v>
                </c:pt>
                <c:pt idx="9">
                  <c:v>1304.1693735693127</c:v>
                </c:pt>
                <c:pt idx="10">
                  <c:v>1383.3609016197672</c:v>
                </c:pt>
                <c:pt idx="11">
                  <c:v>1450.9823925688361</c:v>
                </c:pt>
                <c:pt idx="12">
                  <c:v>1508.724251461389</c:v>
                </c:pt>
                <c:pt idx="13">
                  <c:v>1558.0299118597777</c:v>
                </c:pt>
                <c:pt idx="14">
                  <c:v>1600.1319188603659</c:v>
                </c:pt>
              </c:numCache>
            </c:numRef>
          </c:val>
          <c:extLst xmlns:c16r2="http://schemas.microsoft.com/office/drawing/2015/06/chart">
            <c:ext xmlns:c16="http://schemas.microsoft.com/office/drawing/2014/chart" uri="{C3380CC4-5D6E-409C-BE32-E72D297353CC}">
              <c16:uniqueId val="{00000001-CEDA-4099-A0BE-6953895E04F3}"/>
            </c:ext>
          </c:extLst>
        </c:ser>
        <c:marker val="1"/>
        <c:axId val="162002816"/>
        <c:axId val="162004352"/>
      </c:lineChart>
      <c:catAx>
        <c:axId val="16200281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004352"/>
        <c:crosses val="autoZero"/>
        <c:auto val="1"/>
        <c:lblAlgn val="ctr"/>
        <c:lblOffset val="100"/>
      </c:catAx>
      <c:valAx>
        <c:axId val="1620043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00281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CC2857E-6FCC-4CBC-A0F4-80C1FD85E8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2&#1042;&#1051;&#1047;-10%20&#1082;&#1042;%20&#1086;&#1090;%20&#1058;&#1055;-27%20&#1076;&#1086;%20&#1058;&#1055;-58%20&#1091;&#1083;.%20&#1052;&#1072;&#1075;&#1080;&#1089;&#1090;&#1088;&#1072;&#1083;&#1100;&#1085;&#1072;&#1103;%20(&#1050;&#1080;&#1088;&#1078;&#1072;&#1095;)%201,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7"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453</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454</v>
      </c>
      <c r="B9" s="262"/>
      <c r="C9" s="262"/>
    </row>
    <row r="10" spans="1:3" s="7" customFormat="1">
      <c r="A10" s="258" t="s">
        <v>4</v>
      </c>
      <c r="B10" s="258"/>
      <c r="C10" s="258"/>
    </row>
    <row r="11" spans="1:3" s="7" customFormat="1" ht="18.75">
      <c r="A11" s="10"/>
      <c r="B11" s="10"/>
      <c r="C11" s="10"/>
    </row>
    <row r="12" spans="1:3" s="7" customFormat="1" ht="15.75">
      <c r="A12" s="263" t="s">
        <v>476</v>
      </c>
      <c r="B12" s="263"/>
      <c r="C12" s="263"/>
    </row>
    <row r="13" spans="1:3" s="7" customFormat="1" ht="15.75">
      <c r="A13" s="264" t="s">
        <v>3</v>
      </c>
      <c r="B13" s="264"/>
      <c r="C13" s="264"/>
    </row>
    <row r="14" spans="1:3" s="7" customFormat="1" ht="5.25" customHeight="1">
      <c r="A14" s="3"/>
      <c r="B14" s="3"/>
      <c r="C14" s="3"/>
    </row>
    <row r="15" spans="1:3" s="2" customFormat="1" ht="126" customHeight="1">
      <c r="A15" s="265" t="s">
        <v>477</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472</v>
      </c>
    </row>
    <row r="23" spans="1:3" s="2" customFormat="1" ht="132" customHeight="1">
      <c r="A23" s="109" t="s">
        <v>59</v>
      </c>
      <c r="B23" s="17" t="s">
        <v>60</v>
      </c>
      <c r="C23" s="110" t="s">
        <v>473</v>
      </c>
    </row>
    <row r="24" spans="1:3" s="2" customFormat="1" ht="22.5" customHeight="1">
      <c r="A24" s="254"/>
      <c r="B24" s="255"/>
      <c r="C24" s="256"/>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497</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2">
        <v>18.526140969</v>
      </c>
    </row>
    <row r="49" spans="1:3" customFormat="1" ht="71.25" customHeight="1" thickBot="1">
      <c r="A49" s="112" t="s">
        <v>191</v>
      </c>
      <c r="B49" s="113" t="s">
        <v>217</v>
      </c>
      <c r="C49" s="222">
        <v>18.526140969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ЭN232706_13</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 xml:space="preserve">Строительство 2ВЛЗ-10 кВ от ТП-27 до ТП-58 ул. Магистральная, г. Киржач (1,5 км) </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434</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435</v>
      </c>
      <c r="C19" s="270" t="s">
        <v>436</v>
      </c>
      <c r="D19" s="266" t="s">
        <v>437</v>
      </c>
      <c r="E19" s="266" t="s">
        <v>438</v>
      </c>
      <c r="F19" s="266" t="s">
        <v>439</v>
      </c>
      <c r="G19" s="266" t="s">
        <v>440</v>
      </c>
      <c r="H19" s="266" t="s">
        <v>441</v>
      </c>
      <c r="I19" s="266" t="s">
        <v>442</v>
      </c>
      <c r="J19" s="266" t="s">
        <v>443</v>
      </c>
      <c r="K19" s="266" t="s">
        <v>420</v>
      </c>
      <c r="L19" s="266" t="s">
        <v>444</v>
      </c>
      <c r="M19" s="266" t="s">
        <v>445</v>
      </c>
      <c r="N19" s="266" t="s">
        <v>446</v>
      </c>
      <c r="O19" s="266" t="s">
        <v>447</v>
      </c>
      <c r="P19" s="266" t="s">
        <v>448</v>
      </c>
      <c r="Q19" s="266" t="s">
        <v>449</v>
      </c>
      <c r="R19" s="266"/>
      <c r="S19" s="267" t="s">
        <v>450</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202" t="s">
        <v>451</v>
      </c>
      <c r="R20" s="218" t="s">
        <v>452</v>
      </c>
      <c r="S20" s="267"/>
      <c r="T20" s="3"/>
      <c r="U20" s="3"/>
      <c r="V20" s="3"/>
      <c r="W20" s="3"/>
      <c r="X20" s="3"/>
      <c r="Y20" s="3"/>
    </row>
    <row r="21" spans="1:28" s="2" customFormat="1" ht="18.75">
      <c r="A21" s="202">
        <v>1</v>
      </c>
      <c r="B21" s="219">
        <v>2</v>
      </c>
      <c r="C21" s="202">
        <v>3</v>
      </c>
      <c r="D21" s="219">
        <v>4</v>
      </c>
      <c r="E21" s="202">
        <v>5</v>
      </c>
      <c r="F21" s="219">
        <v>6</v>
      </c>
      <c r="G21" s="202">
        <v>7</v>
      </c>
      <c r="H21" s="219">
        <v>8</v>
      </c>
      <c r="I21" s="202">
        <v>9</v>
      </c>
      <c r="J21" s="219">
        <v>10</v>
      </c>
      <c r="K21" s="202">
        <v>11</v>
      </c>
      <c r="L21" s="219">
        <v>12</v>
      </c>
      <c r="M21" s="202">
        <v>13</v>
      </c>
      <c r="N21" s="219">
        <v>14</v>
      </c>
      <c r="O21" s="202">
        <v>15</v>
      </c>
      <c r="P21" s="219">
        <v>16</v>
      </c>
      <c r="Q21" s="202">
        <v>17</v>
      </c>
      <c r="R21" s="219">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ЭN232706_13</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 xml:space="preserve">Строительство 2ВЛЗ-10 кВ от ТП-27 до ТП-58 ул. Магистральная, г. Киржач (1,5 км) </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9" zoomScaleNormal="100" zoomScaleSheetLayoutView="100" workbookViewId="0">
      <selection activeCell="X26" sqref="X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ЭN232706_13</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 xml:space="preserve">Строительство 2ВЛЗ-10 кВ от ТП-27 до ТП-58 ул. Магистральная, г. Киржач (1,5 км) </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8" customFormat="1" ht="21" customHeight="1"/>
    <row r="21" spans="1:27" ht="15.75" customHeight="1">
      <c r="A21" s="281" t="s">
        <v>1</v>
      </c>
      <c r="B21" s="277" t="s">
        <v>418</v>
      </c>
      <c r="C21" s="278"/>
      <c r="D21" s="277" t="s">
        <v>419</v>
      </c>
      <c r="E21" s="278"/>
      <c r="F21" s="284" t="s">
        <v>420</v>
      </c>
      <c r="G21" s="286"/>
      <c r="H21" s="286"/>
      <c r="I21" s="285"/>
      <c r="J21" s="281" t="s">
        <v>421</v>
      </c>
      <c r="K21" s="277" t="s">
        <v>422</v>
      </c>
      <c r="L21" s="278"/>
      <c r="M21" s="277" t="s">
        <v>423</v>
      </c>
      <c r="N21" s="278"/>
      <c r="O21" s="277" t="s">
        <v>424</v>
      </c>
      <c r="P21" s="278"/>
      <c r="Q21" s="277" t="s">
        <v>425</v>
      </c>
      <c r="R21" s="278"/>
      <c r="S21" s="281" t="s">
        <v>426</v>
      </c>
      <c r="T21" s="281" t="s">
        <v>427</v>
      </c>
      <c r="U21" s="281" t="s">
        <v>428</v>
      </c>
      <c r="V21" s="277" t="s">
        <v>429</v>
      </c>
      <c r="W21" s="278"/>
      <c r="X21" s="284" t="s">
        <v>365</v>
      </c>
      <c r="Y21" s="286"/>
      <c r="Z21" s="284" t="s">
        <v>366</v>
      </c>
      <c r="AA21" s="286"/>
    </row>
    <row r="22" spans="1:27" ht="216" customHeight="1">
      <c r="A22" s="282"/>
      <c r="B22" s="279"/>
      <c r="C22" s="280"/>
      <c r="D22" s="279"/>
      <c r="E22" s="280"/>
      <c r="F22" s="284" t="s">
        <v>430</v>
      </c>
      <c r="G22" s="285"/>
      <c r="H22" s="284" t="s">
        <v>431</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7"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94.5">
      <c r="A25" s="249">
        <v>1</v>
      </c>
      <c r="B25" s="250" t="s">
        <v>491</v>
      </c>
      <c r="C25" s="250" t="s">
        <v>492</v>
      </c>
      <c r="D25" s="250" t="s">
        <v>491</v>
      </c>
      <c r="E25" s="250" t="s">
        <v>492</v>
      </c>
      <c r="F25" s="249">
        <v>10</v>
      </c>
      <c r="G25" s="249">
        <v>10</v>
      </c>
      <c r="H25" s="249">
        <v>10</v>
      </c>
      <c r="I25" s="249">
        <v>10</v>
      </c>
      <c r="J25" s="249">
        <v>1981</v>
      </c>
      <c r="K25" s="249" t="s">
        <v>493</v>
      </c>
      <c r="L25" s="249" t="s">
        <v>493</v>
      </c>
      <c r="M25" s="249">
        <v>95</v>
      </c>
      <c r="N25" s="249"/>
      <c r="O25" s="249" t="s">
        <v>432</v>
      </c>
      <c r="P25" s="249" t="s">
        <v>494</v>
      </c>
      <c r="Q25" s="249">
        <v>1.31</v>
      </c>
      <c r="R25" s="249">
        <v>1.5</v>
      </c>
      <c r="S25" s="249"/>
      <c r="T25" s="249"/>
      <c r="U25" s="249"/>
      <c r="V25" s="249" t="s">
        <v>433</v>
      </c>
      <c r="W25" s="249" t="s">
        <v>433</v>
      </c>
      <c r="X25" s="250" t="s">
        <v>495</v>
      </c>
      <c r="Y25" s="249"/>
      <c r="Z25" s="249"/>
      <c r="AA25" s="249"/>
    </row>
    <row r="26" spans="1:27">
      <c r="X26" s="214"/>
      <c r="Y26" s="215"/>
    </row>
    <row r="27" spans="1:27" s="216" customFormat="1" ht="12.75">
      <c r="A27" s="217"/>
      <c r="B27" s="217"/>
      <c r="C27" s="217"/>
      <c r="E27" s="217"/>
    </row>
    <row r="28" spans="1:27" s="216" customFormat="1" ht="12.75">
      <c r="A28" s="217"/>
      <c r="B28" s="217"/>
      <c r="C28" s="21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4" sqref="E24: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ЭN232706_13</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2ВЛЗ-10 кВ от ТП-27 до ТП-58 ул. Магистральная, г. Киржач (1,5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1" t="s">
        <v>496</v>
      </c>
      <c r="D22" s="4"/>
      <c r="E22" s="4"/>
      <c r="F22" s="3"/>
      <c r="G22" s="3"/>
      <c r="H22" s="3"/>
      <c r="I22" s="3"/>
      <c r="J22" s="3"/>
      <c r="K22" s="3"/>
      <c r="L22" s="3"/>
      <c r="M22" s="3"/>
      <c r="N22" s="3"/>
      <c r="O22" s="3"/>
      <c r="P22" s="3"/>
    </row>
    <row r="23" spans="1:21" ht="47.25">
      <c r="A23" s="101" t="s">
        <v>59</v>
      </c>
      <c r="B23" s="17" t="s">
        <v>56</v>
      </c>
      <c r="C23" s="102" t="s">
        <v>474</v>
      </c>
    </row>
    <row r="24" spans="1:21" ht="63" customHeight="1">
      <c r="A24" s="101" t="s">
        <v>58</v>
      </c>
      <c r="B24" s="17" t="s">
        <v>278</v>
      </c>
      <c r="C24" s="102" t="s">
        <v>478</v>
      </c>
    </row>
    <row r="25" spans="1:21" ht="63" customHeight="1">
      <c r="A25" s="101" t="s">
        <v>57</v>
      </c>
      <c r="B25" s="17" t="s">
        <v>213</v>
      </c>
      <c r="C25" s="102" t="s">
        <v>480</v>
      </c>
      <c r="E25" s="228"/>
    </row>
    <row r="26" spans="1:21" ht="42.75" customHeight="1">
      <c r="A26" s="101" t="s">
        <v>55</v>
      </c>
      <c r="B26" s="17" t="s">
        <v>162</v>
      </c>
      <c r="C26" s="102" t="s">
        <v>166</v>
      </c>
    </row>
    <row r="27" spans="1:21" ht="59.25" customHeight="1">
      <c r="A27" s="101" t="s">
        <v>54</v>
      </c>
      <c r="B27" s="17" t="s">
        <v>204</v>
      </c>
      <c r="C27" s="102" t="s">
        <v>495</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ЭN232706_13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 xml:space="preserve">Строительство 2ВЛЗ-10 кВ от ТП-27 до ТП-58 ул. Магистральная, г. Киржач (1,5 км)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7" t="s">
        <v>498</v>
      </c>
      <c r="B26" s="367"/>
      <c r="C26" s="367">
        <v>24.166666666511446</v>
      </c>
      <c r="D26" s="367">
        <v>3805</v>
      </c>
      <c r="E26" s="367"/>
      <c r="F26" s="367">
        <v>11633.916666555684</v>
      </c>
      <c r="G26" s="367"/>
      <c r="H26" s="367">
        <v>107491</v>
      </c>
      <c r="I26" s="367">
        <v>0.10823154186448804</v>
      </c>
      <c r="J26" s="367">
        <v>3.5398312416853504E-2</v>
      </c>
      <c r="K26" s="367"/>
      <c r="L26" s="367"/>
      <c r="M26" s="367">
        <v>2027</v>
      </c>
      <c r="N26" s="367">
        <v>0</v>
      </c>
      <c r="O26" s="367">
        <v>0</v>
      </c>
      <c r="P26" s="367">
        <v>0</v>
      </c>
      <c r="Q26" s="367">
        <v>0</v>
      </c>
      <c r="R26" s="367">
        <v>107491</v>
      </c>
      <c r="S26" s="367">
        <v>0</v>
      </c>
      <c r="T26" s="367">
        <v>0</v>
      </c>
      <c r="U26" s="367"/>
      <c r="V26" s="367"/>
      <c r="W26" s="367">
        <v>-0.10823154186448804</v>
      </c>
      <c r="X26" s="367">
        <v>-3.5398312416853504E-2</v>
      </c>
      <c r="Y26" s="367"/>
      <c r="Z26" s="367" t="s">
        <v>416</v>
      </c>
    </row>
    <row r="27" spans="1:28">
      <c r="A27" s="367"/>
      <c r="B27" s="367" t="s">
        <v>499</v>
      </c>
      <c r="C27" s="367">
        <v>5.8333333333139308</v>
      </c>
      <c r="D27" s="367">
        <v>1112</v>
      </c>
      <c r="E27" s="367"/>
      <c r="F27" s="367">
        <v>6486.666666645091</v>
      </c>
      <c r="G27" s="367"/>
      <c r="H27" s="367">
        <v>107491</v>
      </c>
      <c r="I27" s="367">
        <v>6.0346137505885057E-2</v>
      </c>
      <c r="J27" s="367">
        <v>1.034505214390042E-2</v>
      </c>
      <c r="K27" s="367" t="s">
        <v>500</v>
      </c>
      <c r="L27" s="367" t="s">
        <v>501</v>
      </c>
      <c r="M27" s="367"/>
      <c r="N27" s="367"/>
      <c r="O27" s="367"/>
      <c r="P27" s="367"/>
      <c r="Q27" s="367"/>
      <c r="R27" s="367"/>
      <c r="S27" s="367"/>
      <c r="T27" s="367"/>
      <c r="U27" s="367"/>
      <c r="V27" s="367"/>
      <c r="W27" s="367"/>
      <c r="X27" s="367"/>
      <c r="Y27" s="367"/>
      <c r="Z27" s="367"/>
    </row>
    <row r="28" spans="1:28">
      <c r="A28" s="367"/>
      <c r="B28" s="367"/>
      <c r="C28" s="367">
        <v>16.583333333255723</v>
      </c>
      <c r="D28" s="367">
        <v>177</v>
      </c>
      <c r="E28" s="367"/>
      <c r="F28" s="367">
        <v>2935.249999986263</v>
      </c>
      <c r="G28" s="367"/>
      <c r="H28" s="367">
        <v>107491</v>
      </c>
      <c r="I28" s="367">
        <v>2.730693732485755E-2</v>
      </c>
      <c r="J28" s="367">
        <v>1.6466494869337898E-3</v>
      </c>
      <c r="K28" s="367" t="s">
        <v>500</v>
      </c>
      <c r="L28" s="367" t="s">
        <v>501</v>
      </c>
      <c r="M28" s="367"/>
      <c r="N28" s="367"/>
      <c r="O28" s="367"/>
      <c r="P28" s="367"/>
      <c r="Q28" s="367"/>
      <c r="R28" s="367"/>
      <c r="S28" s="367"/>
      <c r="T28" s="367"/>
      <c r="U28" s="367"/>
      <c r="V28" s="367"/>
      <c r="W28" s="367"/>
      <c r="X28" s="367"/>
      <c r="Y28" s="367"/>
      <c r="Z28" s="367"/>
    </row>
    <row r="29" spans="1:28">
      <c r="A29" s="367"/>
      <c r="B29" s="367"/>
      <c r="C29" s="367">
        <v>0.50000000005820766</v>
      </c>
      <c r="D29" s="367">
        <v>1244</v>
      </c>
      <c r="E29" s="367"/>
      <c r="F29" s="367">
        <v>622.00000007241033</v>
      </c>
      <c r="G29" s="367"/>
      <c r="H29" s="367">
        <v>107491</v>
      </c>
      <c r="I29" s="367">
        <v>5.7865309660567891E-3</v>
      </c>
      <c r="J29" s="367">
        <v>1.1573061930766296E-2</v>
      </c>
      <c r="K29" s="367" t="s">
        <v>502</v>
      </c>
      <c r="L29" s="367" t="s">
        <v>501</v>
      </c>
      <c r="M29" s="367"/>
      <c r="N29" s="367"/>
      <c r="O29" s="367"/>
      <c r="P29" s="367"/>
      <c r="Q29" s="367"/>
      <c r="R29" s="367"/>
      <c r="S29" s="367"/>
      <c r="T29" s="367"/>
      <c r="U29" s="367"/>
      <c r="V29" s="367"/>
      <c r="W29" s="367"/>
      <c r="X29" s="367"/>
      <c r="Y29" s="367"/>
      <c r="Z29" s="367"/>
    </row>
    <row r="30" spans="1:28">
      <c r="A30" s="367"/>
      <c r="B30" s="367"/>
      <c r="C30" s="367">
        <v>1.2499999998835847</v>
      </c>
      <c r="D30" s="367">
        <v>1272</v>
      </c>
      <c r="E30" s="367"/>
      <c r="F30" s="367">
        <v>1589.9999998519197</v>
      </c>
      <c r="G30" s="367"/>
      <c r="H30" s="367">
        <v>107491</v>
      </c>
      <c r="I30" s="367">
        <v>1.4791936067688641E-2</v>
      </c>
      <c r="J30" s="367">
        <v>1.1833548855252998E-2</v>
      </c>
      <c r="K30" s="367" t="s">
        <v>503</v>
      </c>
      <c r="L30" s="367" t="s">
        <v>501</v>
      </c>
      <c r="M30" s="367"/>
      <c r="N30" s="367"/>
      <c r="O30" s="367"/>
      <c r="P30" s="367"/>
      <c r="Q30" s="367"/>
      <c r="R30" s="367"/>
      <c r="S30" s="367"/>
      <c r="T30" s="367"/>
      <c r="U30" s="367"/>
      <c r="V30" s="367"/>
      <c r="W30" s="367"/>
      <c r="X30" s="367"/>
      <c r="Y30" s="367"/>
      <c r="Z30" s="36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ЭN232706_13</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 xml:space="preserve">Строительство 2ВЛЗ-10 кВ от ТП-27 до ТП-58 ул. Магистральная, г. Киржач (1,5 км) </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374</v>
      </c>
      <c r="C19" s="266" t="s">
        <v>375</v>
      </c>
      <c r="D19" s="266" t="s">
        <v>376</v>
      </c>
      <c r="E19" s="295" t="s">
        <v>377</v>
      </c>
      <c r="F19" s="296"/>
      <c r="G19" s="296"/>
      <c r="H19" s="296"/>
      <c r="I19" s="297"/>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7" sqref="B4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482</v>
      </c>
      <c r="B5" s="299"/>
      <c r="C5" s="299"/>
      <c r="D5" s="299"/>
      <c r="E5" s="299"/>
      <c r="F5" s="299"/>
      <c r="G5" s="299"/>
      <c r="H5" s="299"/>
      <c r="I5" s="299"/>
      <c r="J5" s="299"/>
      <c r="K5" s="299"/>
    </row>
    <row r="6" spans="1:11">
      <c r="A6" s="300"/>
      <c r="B6" s="300"/>
      <c r="C6" s="300"/>
      <c r="D6" s="300"/>
      <c r="E6" s="300"/>
      <c r="F6" s="300"/>
      <c r="G6" s="300"/>
      <c r="H6" s="300"/>
      <c r="I6" s="300"/>
      <c r="J6" s="240"/>
      <c r="K6" s="240"/>
    </row>
    <row r="7" spans="1:11">
      <c r="A7" s="301" t="s">
        <v>483</v>
      </c>
      <c r="B7" s="301"/>
      <c r="C7" s="301"/>
      <c r="D7" s="301"/>
      <c r="E7" s="301"/>
      <c r="F7" s="301"/>
      <c r="G7" s="301"/>
      <c r="H7" s="301"/>
      <c r="I7" s="301"/>
      <c r="J7" s="240"/>
      <c r="K7" s="241" t="s">
        <v>291</v>
      </c>
    </row>
    <row r="8" spans="1:11">
      <c r="A8" s="301"/>
      <c r="B8" s="301"/>
      <c r="C8" s="301"/>
      <c r="D8" s="301"/>
      <c r="E8" s="301"/>
      <c r="F8" s="301"/>
      <c r="G8" s="301"/>
      <c r="H8" s="301"/>
      <c r="I8" s="301"/>
      <c r="J8" s="240"/>
      <c r="K8" s="241" t="s">
        <v>292</v>
      </c>
    </row>
    <row r="9" spans="1:11">
      <c r="A9" s="301"/>
      <c r="B9" s="301"/>
      <c r="C9" s="301"/>
      <c r="D9" s="301"/>
      <c r="E9" s="301"/>
      <c r="F9" s="301"/>
      <c r="G9" s="301"/>
      <c r="H9" s="301"/>
      <c r="I9" s="301"/>
      <c r="J9" s="240"/>
      <c r="K9" s="241"/>
    </row>
    <row r="10" spans="1:11">
      <c r="A10" s="301"/>
      <c r="B10" s="301"/>
      <c r="C10" s="301"/>
      <c r="D10" s="301"/>
      <c r="E10" s="301"/>
      <c r="F10" s="301"/>
      <c r="G10" s="301"/>
      <c r="H10" s="301"/>
      <c r="I10" s="301"/>
      <c r="J10" s="240"/>
      <c r="K10" s="242" t="s">
        <v>293</v>
      </c>
    </row>
    <row r="11" spans="1:11">
      <c r="A11" s="301"/>
      <c r="B11" s="301"/>
      <c r="C11" s="301"/>
      <c r="D11" s="301"/>
      <c r="E11" s="301"/>
      <c r="F11" s="301"/>
      <c r="G11" s="301"/>
      <c r="H11" s="301"/>
      <c r="I11" s="301"/>
      <c r="J11" s="240"/>
      <c r="K11" s="241"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15185.36145</v>
      </c>
    </row>
    <row r="15" spans="1:11">
      <c r="A15" s="229" t="s">
        <v>484</v>
      </c>
      <c r="B15" s="145">
        <v>2027</v>
      </c>
    </row>
    <row r="16" spans="1:11" hidden="1">
      <c r="A16" s="229"/>
      <c r="B16" s="244"/>
    </row>
    <row r="17" spans="1:14">
      <c r="A17" s="142" t="s">
        <v>300</v>
      </c>
      <c r="B17" s="243">
        <v>0</v>
      </c>
    </row>
    <row r="18" spans="1:14">
      <c r="A18" s="144" t="s">
        <v>301</v>
      </c>
      <c r="B18" s="145">
        <v>15</v>
      </c>
      <c r="D18" s="137" t="s">
        <v>302</v>
      </c>
    </row>
    <row r="19" spans="1:14" ht="16.5" thickBot="1">
      <c r="A19" s="146" t="s">
        <v>303</v>
      </c>
      <c r="B19" s="245">
        <v>1</v>
      </c>
      <c r="D19" s="298" t="s">
        <v>304</v>
      </c>
      <c r="E19" s="298"/>
      <c r="F19" s="148">
        <f ca="1">IF((B83+B84)&lt;=7,B83+B84,"не окупается")</f>
        <v>2.8542455267146138</v>
      </c>
      <c r="N19" s="149"/>
    </row>
    <row r="20" spans="1:14">
      <c r="A20" s="141" t="s">
        <v>305</v>
      </c>
      <c r="B20" s="145">
        <v>0</v>
      </c>
      <c r="D20" s="298" t="s">
        <v>306</v>
      </c>
      <c r="E20" s="298"/>
      <c r="F20" s="148">
        <f ca="1">IF((B86+B87)&lt;=7,B86+B87,"не окупается")</f>
        <v>4.3493220301301854</v>
      </c>
    </row>
    <row r="21" spans="1:14">
      <c r="A21" s="142" t="s">
        <v>307</v>
      </c>
      <c r="B21" s="243">
        <v>5</v>
      </c>
      <c r="D21" s="298" t="s">
        <v>485</v>
      </c>
      <c r="E21" s="298"/>
      <c r="F21" s="150">
        <f>H80</f>
        <v>826.67185335247223</v>
      </c>
    </row>
    <row r="22" spans="1:14">
      <c r="A22" s="142" t="s">
        <v>308</v>
      </c>
      <c r="B22" s="243">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0">
        <f>B14</f>
        <v>15185.36145</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6">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247"/>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487</v>
      </c>
      <c r="B41" s="247">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1" t="s">
        <v>315</v>
      </c>
      <c r="B42" s="248">
        <f>B30+B40+B41</f>
        <v>15635.36145</v>
      </c>
      <c r="C42" s="232">
        <f>C41</f>
        <v>450</v>
      </c>
      <c r="D42" s="232">
        <f>-B64+D41</f>
        <v>4358.8403625000001</v>
      </c>
      <c r="E42" s="232">
        <f t="shared" ref="E42:AF42" si="1">-C64+E41</f>
        <v>450</v>
      </c>
      <c r="F42" s="232">
        <f t="shared" si="1"/>
        <v>1286.620733125</v>
      </c>
      <c r="G42" s="232">
        <f t="shared" si="1"/>
        <v>450</v>
      </c>
      <c r="H42" s="232">
        <f t="shared" si="1"/>
        <v>518.56582578124994</v>
      </c>
      <c r="I42" s="232">
        <f t="shared" si="1"/>
        <v>450</v>
      </c>
      <c r="J42" s="232">
        <f t="shared" si="1"/>
        <v>450</v>
      </c>
      <c r="K42" s="232">
        <f t="shared" si="1"/>
        <v>450</v>
      </c>
      <c r="L42" s="232">
        <f t="shared" si="1"/>
        <v>450</v>
      </c>
      <c r="M42" s="232">
        <f t="shared" si="1"/>
        <v>450</v>
      </c>
      <c r="N42" s="232">
        <f t="shared" si="1"/>
        <v>450</v>
      </c>
      <c r="O42" s="232">
        <f t="shared" si="1"/>
        <v>450</v>
      </c>
      <c r="P42" s="232">
        <f t="shared" si="1"/>
        <v>450</v>
      </c>
      <c r="Q42" s="232">
        <f t="shared" si="1"/>
        <v>450</v>
      </c>
      <c r="R42" s="232">
        <f t="shared" si="1"/>
        <v>450</v>
      </c>
      <c r="S42" s="232">
        <f t="shared" si="1"/>
        <v>450</v>
      </c>
      <c r="T42" s="232">
        <f t="shared" si="1"/>
        <v>562.5</v>
      </c>
      <c r="U42" s="232">
        <f t="shared" si="1"/>
        <v>562.5</v>
      </c>
      <c r="V42" s="232">
        <f t="shared" si="1"/>
        <v>590.625</v>
      </c>
      <c r="W42" s="232">
        <f t="shared" si="1"/>
        <v>590.625</v>
      </c>
      <c r="X42" s="232">
        <f t="shared" si="1"/>
        <v>597.65625</v>
      </c>
      <c r="Y42" s="232">
        <f t="shared" si="1"/>
        <v>597.65625</v>
      </c>
      <c r="Z42" s="232">
        <f t="shared" si="1"/>
        <v>599.4140625</v>
      </c>
      <c r="AA42" s="232">
        <f t="shared" si="1"/>
        <v>599.4140625</v>
      </c>
      <c r="AB42" s="232">
        <f t="shared" si="1"/>
        <v>599.853515625</v>
      </c>
      <c r="AC42" s="232">
        <f t="shared" si="1"/>
        <v>599.853515625</v>
      </c>
      <c r="AD42" s="232">
        <f t="shared" si="1"/>
        <v>599.96337890625</v>
      </c>
      <c r="AE42" s="232">
        <f t="shared" si="1"/>
        <v>599.96337890625</v>
      </c>
      <c r="AF42" s="232">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15635.36145</v>
      </c>
      <c r="C51" s="177">
        <f>C42*$B$19</f>
        <v>450</v>
      </c>
      <c r="D51" s="177">
        <f>D42*$B$19</f>
        <v>4358.8403625000001</v>
      </c>
      <c r="E51" s="177">
        <f t="shared" ref="E51:AF51" si="2">E42*$B$19</f>
        <v>450</v>
      </c>
      <c r="F51" s="177">
        <f t="shared" si="2"/>
        <v>1286.620733125</v>
      </c>
      <c r="G51" s="177">
        <f t="shared" si="2"/>
        <v>450</v>
      </c>
      <c r="H51" s="177">
        <f t="shared" si="2"/>
        <v>518.56582578124994</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15635.36145</v>
      </c>
      <c r="C59" s="177">
        <f>C51+C52</f>
        <v>450</v>
      </c>
      <c r="D59" s="177">
        <f>D51+D52</f>
        <v>4358.8403625000001</v>
      </c>
      <c r="E59" s="177">
        <f t="shared" ref="E59:AF59" si="9">E51+E52</f>
        <v>450</v>
      </c>
      <c r="F59" s="177">
        <f t="shared" si="9"/>
        <v>1286.620733125</v>
      </c>
      <c r="G59" s="177">
        <f t="shared" si="9"/>
        <v>450</v>
      </c>
      <c r="H59" s="177">
        <f t="shared" si="9"/>
        <v>518.56582578124994</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-1012.35743</v>
      </c>
      <c r="D60" s="178">
        <f t="shared" si="10"/>
        <v>-1012.35743</v>
      </c>
      <c r="E60" s="178">
        <f t="shared" si="10"/>
        <v>-1012.35743</v>
      </c>
      <c r="F60" s="178">
        <f t="shared" si="10"/>
        <v>-1012.35743</v>
      </c>
      <c r="G60" s="178">
        <f t="shared" si="10"/>
        <v>-1012.35743</v>
      </c>
      <c r="H60" s="178">
        <f t="shared" si="10"/>
        <v>-1012.35743</v>
      </c>
      <c r="I60" s="178">
        <f t="shared" si="10"/>
        <v>-1012.35743</v>
      </c>
      <c r="J60" s="178">
        <f t="shared" si="10"/>
        <v>-1012.35743</v>
      </c>
      <c r="K60" s="178">
        <f t="shared" si="10"/>
        <v>-1012.35743</v>
      </c>
      <c r="L60" s="178">
        <f t="shared" si="10"/>
        <v>-1012.35743</v>
      </c>
      <c r="M60" s="178">
        <f t="shared" si="10"/>
        <v>-1012.35743</v>
      </c>
      <c r="N60" s="178">
        <f t="shared" si="10"/>
        <v>-1012.35743</v>
      </c>
      <c r="O60" s="178">
        <f t="shared" si="10"/>
        <v>-1012.35743</v>
      </c>
      <c r="P60" s="178">
        <f t="shared" si="10"/>
        <v>-1012.35743</v>
      </c>
      <c r="Q60" s="178">
        <f t="shared" si="10"/>
        <v>-1012.35743</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15635.36145</v>
      </c>
      <c r="C61" s="177">
        <f>C59+C60</f>
        <v>-562.35743000000002</v>
      </c>
      <c r="D61" s="177">
        <f>D59+D60</f>
        <v>3346.4829325000001</v>
      </c>
      <c r="E61" s="177">
        <f t="shared" ref="E61:AF61" si="11">E59+E60</f>
        <v>-562.35743000000002</v>
      </c>
      <c r="F61" s="177">
        <f t="shared" si="11"/>
        <v>274.26330312499999</v>
      </c>
      <c r="G61" s="177">
        <f t="shared" si="11"/>
        <v>-562.35743000000002</v>
      </c>
      <c r="H61" s="177">
        <f t="shared" si="11"/>
        <v>-493.79160421875008</v>
      </c>
      <c r="I61" s="177">
        <f t="shared" si="11"/>
        <v>-562.35743000000002</v>
      </c>
      <c r="J61" s="177">
        <f t="shared" si="11"/>
        <v>-562.35743000000002</v>
      </c>
      <c r="K61" s="177">
        <f t="shared" si="11"/>
        <v>-562.35743000000002</v>
      </c>
      <c r="L61" s="177">
        <f t="shared" si="11"/>
        <v>-562.35743000000002</v>
      </c>
      <c r="M61" s="177">
        <f t="shared" si="11"/>
        <v>-562.35743000000002</v>
      </c>
      <c r="N61" s="177">
        <f t="shared" si="11"/>
        <v>-562.35743000000002</v>
      </c>
      <c r="O61" s="177">
        <f t="shared" si="11"/>
        <v>-562.35743000000002</v>
      </c>
      <c r="P61" s="177">
        <f t="shared" si="11"/>
        <v>-562.35743000000002</v>
      </c>
      <c r="Q61" s="177">
        <f t="shared" si="11"/>
        <v>-562.35743000000002</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15635.36145</v>
      </c>
      <c r="C63" s="177">
        <f>C61+C62</f>
        <v>-562.35743000000002</v>
      </c>
      <c r="D63" s="177">
        <f>D61+D62</f>
        <v>3346.4829325000001</v>
      </c>
      <c r="E63" s="177">
        <f t="shared" ref="E63:AF63" si="13">E61+E62</f>
        <v>-562.35743000000002</v>
      </c>
      <c r="F63" s="177">
        <f t="shared" si="13"/>
        <v>274.26330312499999</v>
      </c>
      <c r="G63" s="177">
        <f t="shared" si="13"/>
        <v>-562.35743000000002</v>
      </c>
      <c r="H63" s="177">
        <f t="shared" si="13"/>
        <v>-493.79160421875008</v>
      </c>
      <c r="I63" s="177">
        <f t="shared" si="13"/>
        <v>-562.35743000000002</v>
      </c>
      <c r="J63" s="177">
        <f t="shared" si="13"/>
        <v>-562.35743000000002</v>
      </c>
      <c r="K63" s="177">
        <f t="shared" si="13"/>
        <v>-562.35743000000002</v>
      </c>
      <c r="L63" s="177">
        <f t="shared" si="13"/>
        <v>-562.35743000000002</v>
      </c>
      <c r="M63" s="177">
        <f t="shared" si="13"/>
        <v>-562.35743000000002</v>
      </c>
      <c r="N63" s="177">
        <f t="shared" si="13"/>
        <v>-562.35743000000002</v>
      </c>
      <c r="O63" s="177">
        <f t="shared" si="13"/>
        <v>-562.35743000000002</v>
      </c>
      <c r="P63" s="177">
        <f t="shared" si="13"/>
        <v>-562.35743000000002</v>
      </c>
      <c r="Q63" s="177">
        <f t="shared" si="13"/>
        <v>-562.35743000000002</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-3908.8403625000001</v>
      </c>
      <c r="C64" s="178">
        <f t="shared" ref="C64:AF64" si="14">IF(C63&gt;0,-C63*$B$27,0)</f>
        <v>0</v>
      </c>
      <c r="D64" s="178">
        <f t="shared" si="14"/>
        <v>-836.62073312500002</v>
      </c>
      <c r="E64" s="178">
        <f t="shared" si="14"/>
        <v>0</v>
      </c>
      <c r="F64" s="178">
        <f t="shared" si="14"/>
        <v>-68.565825781249998</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11726.521087500001</v>
      </c>
      <c r="C65" s="184">
        <f>C63+C64</f>
        <v>-562.35743000000002</v>
      </c>
      <c r="D65" s="184">
        <f>D63+D64</f>
        <v>2509.8621993750003</v>
      </c>
      <c r="E65" s="184">
        <f t="shared" si="15"/>
        <v>-562.35743000000002</v>
      </c>
      <c r="F65" s="184">
        <f t="shared" si="15"/>
        <v>205.69747734374999</v>
      </c>
      <c r="G65" s="184">
        <f t="shared" si="15"/>
        <v>-562.35743000000002</v>
      </c>
      <c r="H65" s="184">
        <f t="shared" si="15"/>
        <v>-493.79160421875008</v>
      </c>
      <c r="I65" s="184">
        <f t="shared" si="15"/>
        <v>-562.35743000000002</v>
      </c>
      <c r="J65" s="185">
        <f t="shared" si="15"/>
        <v>-562.35743000000002</v>
      </c>
      <c r="K65" s="184">
        <f t="shared" si="15"/>
        <v>-562.35743000000002</v>
      </c>
      <c r="L65" s="184">
        <f t="shared" si="15"/>
        <v>-562.35743000000002</v>
      </c>
      <c r="M65" s="184">
        <f t="shared" si="15"/>
        <v>-562.35743000000002</v>
      </c>
      <c r="N65" s="184">
        <f t="shared" si="15"/>
        <v>-562.35743000000002</v>
      </c>
      <c r="O65" s="184">
        <f t="shared" si="15"/>
        <v>-562.35743000000002</v>
      </c>
      <c r="P65" s="184">
        <f t="shared" si="15"/>
        <v>-562.35743000000002</v>
      </c>
      <c r="Q65" s="184">
        <f t="shared" si="15"/>
        <v>-562.35743000000002</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15635.36145</v>
      </c>
      <c r="C68" s="177">
        <f t="shared" ref="C68:AF68" si="16">C61</f>
        <v>-562.35743000000002</v>
      </c>
      <c r="D68" s="177">
        <f t="shared" si="16"/>
        <v>3346.4829325000001</v>
      </c>
      <c r="E68" s="177">
        <f t="shared" si="16"/>
        <v>-562.35743000000002</v>
      </c>
      <c r="F68" s="177">
        <f t="shared" si="16"/>
        <v>274.26330312499999</v>
      </c>
      <c r="G68" s="177">
        <f t="shared" si="16"/>
        <v>-562.35743000000002</v>
      </c>
      <c r="H68" s="177">
        <f t="shared" si="16"/>
        <v>-493.79160421875008</v>
      </c>
      <c r="I68" s="177">
        <f t="shared" si="16"/>
        <v>-562.35743000000002</v>
      </c>
      <c r="J68" s="177">
        <f t="shared" si="16"/>
        <v>-562.35743000000002</v>
      </c>
      <c r="K68" s="177">
        <f t="shared" si="16"/>
        <v>-562.35743000000002</v>
      </c>
      <c r="L68" s="177">
        <f t="shared" si="16"/>
        <v>-562.35743000000002</v>
      </c>
      <c r="M68" s="177">
        <f t="shared" si="16"/>
        <v>-562.35743000000002</v>
      </c>
      <c r="N68" s="177">
        <f t="shared" si="16"/>
        <v>-562.35743000000002</v>
      </c>
      <c r="O68" s="177">
        <f t="shared" si="16"/>
        <v>-562.35743000000002</v>
      </c>
      <c r="P68" s="177">
        <f t="shared" si="16"/>
        <v>-562.35743000000002</v>
      </c>
      <c r="Q68" s="177">
        <f t="shared" si="16"/>
        <v>-562.35743000000002</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1012.35743</v>
      </c>
      <c r="D69" s="178">
        <f t="shared" si="17"/>
        <v>1012.35743</v>
      </c>
      <c r="E69" s="178">
        <f t="shared" si="17"/>
        <v>1012.35743</v>
      </c>
      <c r="F69" s="178">
        <f t="shared" si="17"/>
        <v>1012.35743</v>
      </c>
      <c r="G69" s="178">
        <f t="shared" si="17"/>
        <v>1012.35743</v>
      </c>
      <c r="H69" s="178">
        <f t="shared" si="17"/>
        <v>1012.35743</v>
      </c>
      <c r="I69" s="178">
        <f t="shared" si="17"/>
        <v>1012.35743</v>
      </c>
      <c r="J69" s="178">
        <f t="shared" si="17"/>
        <v>1012.35743</v>
      </c>
      <c r="K69" s="178">
        <f t="shared" si="17"/>
        <v>1012.35743</v>
      </c>
      <c r="L69" s="178">
        <f t="shared" si="17"/>
        <v>1012.35743</v>
      </c>
      <c r="M69" s="178">
        <f t="shared" si="17"/>
        <v>1012.35743</v>
      </c>
      <c r="N69" s="178">
        <f t="shared" si="17"/>
        <v>1012.35743</v>
      </c>
      <c r="O69" s="178">
        <f t="shared" si="17"/>
        <v>1012.35743</v>
      </c>
      <c r="P69" s="178">
        <f t="shared" si="17"/>
        <v>1012.35743</v>
      </c>
      <c r="Q69" s="178">
        <f t="shared" si="17"/>
        <v>1012.35743</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-3908.8403625000001</v>
      </c>
      <c r="C71" s="178">
        <f>IF(SUM($B$64:C64)+SUM($A$71:B71)&gt;0,0,SUM($B$64:C64)-SUM($A$71:B71))</f>
        <v>0</v>
      </c>
      <c r="D71" s="178">
        <f>IF(SUM($B$64:D64)+SUM($A$71:C71)&gt;0,0,SUM($B$64:D64)-SUM($A$71:C71))</f>
        <v>-836.62073312499979</v>
      </c>
      <c r="E71" s="178">
        <f>IF(SUM($B$64:E64)+SUM($A$71:D71)&gt;0,0,SUM($B$64:E64)-SUM($A$71:D71))</f>
        <v>0</v>
      </c>
      <c r="F71" s="178">
        <f>IF(SUM($B$64:F64)+SUM($A$71:E71)&gt;0,0,SUM($B$64:F64)-SUM($A$71:E71))</f>
        <v>-68.565825781250169</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-15185.36145</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-3458.8403624999992</v>
      </c>
      <c r="C76" s="177">
        <f>C51+C64+C74</f>
        <v>450</v>
      </c>
      <c r="D76" s="177">
        <f>D51+D64+D74</f>
        <v>3522.2196293750003</v>
      </c>
      <c r="E76" s="177">
        <f t="shared" ref="E76:AF76" si="21">E51+E64+E74</f>
        <v>450</v>
      </c>
      <c r="F76" s="177">
        <f t="shared" si="21"/>
        <v>1218.0549073437501</v>
      </c>
      <c r="G76" s="177">
        <f t="shared" si="21"/>
        <v>450</v>
      </c>
      <c r="H76" s="177">
        <f t="shared" si="21"/>
        <v>518.56582578124994</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-3458.8403624999992</v>
      </c>
      <c r="C77" s="177">
        <f>SUM($B$76:C76)</f>
        <v>-3008.8403624999992</v>
      </c>
      <c r="D77" s="177">
        <f>SUM($B$76:D76)</f>
        <v>513.37926687500112</v>
      </c>
      <c r="E77" s="177">
        <f>SUM($B$76:E76)</f>
        <v>963.37926687500112</v>
      </c>
      <c r="F77" s="177">
        <f>SUM($B$76:F76)</f>
        <v>2181.4341742187512</v>
      </c>
      <c r="G77" s="177">
        <f>SUM($B$76:G76)</f>
        <v>2631.4341742187512</v>
      </c>
      <c r="H77" s="177">
        <f>SUM($B$76:H76)</f>
        <v>3150.0000000000009</v>
      </c>
      <c r="I77" s="177">
        <f>SUM($B$76:I76)</f>
        <v>3600.0000000000009</v>
      </c>
      <c r="J77" s="177">
        <f>SUM($B$76:J76)</f>
        <v>4050.0000000000009</v>
      </c>
      <c r="K77" s="177">
        <f>SUM($B$76:K76)</f>
        <v>4500.0000000000009</v>
      </c>
      <c r="L77" s="177">
        <f>SUM($B$76:L76)</f>
        <v>4950.0000000000009</v>
      </c>
      <c r="M77" s="177">
        <f>SUM($B$76:M76)</f>
        <v>5400.0000000000009</v>
      </c>
      <c r="N77" s="177">
        <f>SUM($B$76:N76)</f>
        <v>5850.0000000000009</v>
      </c>
      <c r="O77" s="177">
        <f>SUM($B$76:O76)</f>
        <v>6300.0000000000009</v>
      </c>
      <c r="P77" s="177">
        <f>SUM($B$76:P76)</f>
        <v>6750.0000000000009</v>
      </c>
      <c r="Q77" s="177">
        <f>SUM($B$76:Q76)</f>
        <v>7200.0000000000009</v>
      </c>
      <c r="R77" s="177">
        <f>SUM($B$76:R76)</f>
        <v>7537.5000000000009</v>
      </c>
      <c r="S77" s="177">
        <f>SUM($B$76:S76)</f>
        <v>7875.0000000000009</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-3458.8403624999992</v>
      </c>
      <c r="C79" s="177">
        <f t="shared" ref="C79:AF79" si="23">C76*C78</f>
        <v>384.2541200580651</v>
      </c>
      <c r="D79" s="177">
        <f t="shared" si="23"/>
        <v>2568.1978089673239</v>
      </c>
      <c r="E79" s="177">
        <f t="shared" si="23"/>
        <v>280.17576785661703</v>
      </c>
      <c r="F79" s="177">
        <f t="shared" si="23"/>
        <v>647.57629381029369</v>
      </c>
      <c r="G79" s="177">
        <f t="shared" si="23"/>
        <v>204.2878834511468</v>
      </c>
      <c r="H79" s="177">
        <f t="shared" si="23"/>
        <v>201.02034170902508</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-3458.8403624999992</v>
      </c>
      <c r="C80" s="177">
        <f>SUM($B$79:C79)</f>
        <v>-3074.5862424419342</v>
      </c>
      <c r="D80" s="177">
        <f>SUM($B$79:D79)</f>
        <v>-506.38843347461034</v>
      </c>
      <c r="E80" s="177">
        <f>SUM($B$79:E79)</f>
        <v>-226.21266561799331</v>
      </c>
      <c r="F80" s="177">
        <f>SUM($B$79:F79)</f>
        <v>421.36362819230038</v>
      </c>
      <c r="G80" s="177">
        <f>SUM($B$79:G79)</f>
        <v>625.65151164344718</v>
      </c>
      <c r="H80" s="177">
        <f>SUM($B$79:H79)</f>
        <v>826.67185335247223</v>
      </c>
      <c r="I80" s="177">
        <f>SUM($B$79:I79)</f>
        <v>975.62670281792248</v>
      </c>
      <c r="J80" s="177">
        <f>SUM($B$79:J79)</f>
        <v>1102.8189575062072</v>
      </c>
      <c r="K80" s="177">
        <f>SUM($B$79:K79)</f>
        <v>1211.4281750694254</v>
      </c>
      <c r="L80" s="177">
        <f>SUM($B$79:L79)</f>
        <v>1304.1693735693127</v>
      </c>
      <c r="M80" s="177">
        <f>SUM($B$79:M79)</f>
        <v>1383.3609016197672</v>
      </c>
      <c r="N80" s="177">
        <f>SUM($B$79:N79)</f>
        <v>1450.9823925688361</v>
      </c>
      <c r="O80" s="177">
        <f>SUM($B$79:O79)</f>
        <v>1508.724251461389</v>
      </c>
      <c r="P80" s="177">
        <f>SUM($B$79:P79)</f>
        <v>1558.0299118597777</v>
      </c>
      <c r="Q80" s="177">
        <f>SUM($B$79:Q79)</f>
        <v>1600.1319188603659</v>
      </c>
      <c r="R80" s="177">
        <f>SUM($B$79:R79)</f>
        <v>1627.0950349481816</v>
      </c>
      <c r="S80" s="177">
        <f>SUM($B$79:S79)</f>
        <v>1650.1187870511751</v>
      </c>
      <c r="T80" s="177">
        <f>SUM($B$79:T79)</f>
        <v>1674.6937081755386</v>
      </c>
      <c r="U80" s="177">
        <f>SUM($B$79:U79)</f>
        <v>1695.6781852691799</v>
      </c>
      <c r="V80" s="177">
        <f>SUM($B$79:V79)</f>
        <v>1714.4927194236702</v>
      </c>
      <c r="W80" s="177">
        <f>SUM($B$79:W79)</f>
        <v>1730.5584133477503</v>
      </c>
      <c r="X80" s="177">
        <f>SUM($B$79:X79)</f>
        <v>1744.4401930293154</v>
      </c>
      <c r="Y80" s="177">
        <f>SUM($B$79:Y79)</f>
        <v>1756.2938175546037</v>
      </c>
      <c r="Z80" s="177">
        <f>SUM($B$79:Z79)</f>
        <v>1766.4453743190418</v>
      </c>
      <c r="AA80" s="177">
        <f>SUM($B$79:AA79)</f>
        <v>1775.1137687895721</v>
      </c>
      <c r="AB80" s="177">
        <f>SUM($B$79:AB79)</f>
        <v>1782.5211205088456</v>
      </c>
      <c r="AC80" s="177">
        <f>SUM($B$79:AC79)</f>
        <v>1788.8462436574011</v>
      </c>
      <c r="AD80" s="177">
        <f>SUM($B$79:AD79)</f>
        <v>1794.2482431416627</v>
      </c>
      <c r="AE80" s="177">
        <f>SUM($B$79:AE79)</f>
        <v>1798.8609999380606</v>
      </c>
      <c r="AF80" s="188">
        <f>SUM($B$79:AF79)</f>
        <v>1802.8000042626575</v>
      </c>
    </row>
    <row r="81" spans="1:32" s="137" customFormat="1" ht="14.25">
      <c r="A81" s="176" t="s">
        <v>350</v>
      </c>
      <c r="B81" s="193">
        <f>IF((ISERR(IRR($B$76:B76))),0,IF(IRR($B$76:B76)&lt;0,0,IRR($B$76:B76)))</f>
        <v>0</v>
      </c>
      <c r="C81" s="193">
        <f>IF((ISERR(IRR($B$76:C76))),0,IF(IRR($B$76:C76)&lt;0,0,IRR($B$76:C76)))</f>
        <v>0</v>
      </c>
      <c r="D81" s="193">
        <f>IF((ISERR(IRR($B$76:D76))),0,IF(IRR($B$76:D76)&lt;0,0,IRR($B$76:D76)))</f>
        <v>7.626553885879353E-2</v>
      </c>
      <c r="E81" s="193">
        <f>IF((ISERR(IRR($B$76:E76))),0,IF(IRR($B$76:E76)&lt;0,0,IRR($B$76:E76)))</f>
        <v>0.13159965964154871</v>
      </c>
      <c r="F81" s="193">
        <f>IF((ISERR(IRR($B$76:F76))),0,IF(IRR($B$76:F76)&lt;0,0,IRR($B$76:F76)))</f>
        <v>0.2314280991719396</v>
      </c>
      <c r="G81" s="193">
        <f>IF((ISERR(IRR($B$76:G76))),0,IF(IRR($B$76:G76)&lt;0,0,IRR($B$76:G76)))</f>
        <v>0.25488230116834737</v>
      </c>
      <c r="H81" s="193">
        <f>IF((ISERR(IRR($B$76:H76))),0,IF(IRR($B$76:H76)&lt;0,0,IRR($B$76:H76)))</f>
        <v>0.27397318349388577</v>
      </c>
      <c r="I81" s="193">
        <f>IF((ISERR(IRR($B$76:I76))),0,IF(IRR($B$76:I76)&lt;0,0,IRR($B$76:I76)))</f>
        <v>0.28567449018687885</v>
      </c>
      <c r="J81" s="193">
        <f>IF((ISERR(IRR($B$76:J76))),0,IF(IRR($B$76:J76)&lt;0,0,IRR($B$76:J76)))</f>
        <v>0.29405420085544864</v>
      </c>
      <c r="K81" s="193">
        <f>IF((ISERR(IRR($B$76:K76))),0,IF(IRR($B$76:K76)&lt;0,0,IRR($B$76:K76)))</f>
        <v>0.30009868651114491</v>
      </c>
      <c r="L81" s="193">
        <f>IF((ISERR(IRR($B$76:L76))),0,IF(IRR($B$76:L76)&lt;0,0,IRR($B$76:L76)))</f>
        <v>0.30449113975200681</v>
      </c>
      <c r="M81" s="193">
        <f>IF((ISERR(IRR($B$76:M76))),0,IF(IRR($B$76:M76)&lt;0,0,IRR($B$76:M76)))</f>
        <v>0.30770517085454635</v>
      </c>
      <c r="N81" s="193">
        <f>IF((ISERR(IRR($B$76:N76))),0,IF(IRR($B$76:N76)&lt;0,0,IRR($B$76:N76)))</f>
        <v>0.31007137628867293</v>
      </c>
      <c r="O81" s="193">
        <f>IF((ISERR(IRR($B$76:O76))),0,IF(IRR($B$76:O76)&lt;0,0,IRR($B$76:O76)))</f>
        <v>0.31182265185212282</v>
      </c>
      <c r="P81" s="193">
        <f>IF((ISERR(IRR($B$76:P76))),0,IF(IRR($B$76:P76)&lt;0,0,IRR($B$76:P76)))</f>
        <v>0.31312465704697773</v>
      </c>
      <c r="Q81" s="193">
        <f>IF((ISERR(IRR($B$76:Q76))),0,IF(IRR($B$76:Q76)&lt;0,0,IRR($B$76:Q76)))</f>
        <v>0.31409632223724532</v>
      </c>
      <c r="R81" s="193">
        <f>IF((ISERR(IRR($B$76:R76))),0,IF(IRR($B$76:R76)&lt;0,0,IRR($B$76:R76)))</f>
        <v>0.3146428905688497</v>
      </c>
      <c r="S81" s="193">
        <f>IF((ISERR(IRR($B$76:S76))),0,IF(IRR($B$76:S76)&lt;0,0,IRR($B$76:S76)))</f>
        <v>0.31505454333892957</v>
      </c>
      <c r="T81" s="193">
        <f>IF((ISERR(IRR($B$76:T76))),0,IF(IRR($B$76:T76)&lt;0,0,IRR($B$76:T76)))</f>
        <v>0.31544236817583116</v>
      </c>
      <c r="U81" s="193">
        <f>IF((ISERR(IRR($B$76:U76))),0,IF(IRR($B$76:U76)&lt;0,0,IRR($B$76:U76)))</f>
        <v>0.31573483324879781</v>
      </c>
      <c r="V81" s="193">
        <f>IF((ISERR(IRR($B$76:V76))),0,IF(IRR($B$76:V76)&lt;0,0,IRR($B$76:V76)))</f>
        <v>0.31596669841580988</v>
      </c>
      <c r="W81" s="193">
        <f>IF((ISERR(IRR($B$76:W76))),0,IF(IRR($B$76:W76)&lt;0,0,IRR($B$76:W76)))</f>
        <v>0.31614194174009369</v>
      </c>
      <c r="X81" s="193">
        <f>IF((ISERR(IRR($B$76:X76))),0,IF(IRR($B$76:X76)&lt;0,0,IRR($B$76:X76)))</f>
        <v>0.31627609249644106</v>
      </c>
      <c r="Y81" s="193">
        <f>IF((ISERR(IRR($B$76:Y76))),0,IF(IRR($B$76:Y76)&lt;0,0,IRR($B$76:Y76)))</f>
        <v>0.31637765510388033</v>
      </c>
      <c r="Z81" s="193">
        <f>IF((ISERR(IRR($B$76:Z76))),0,IF(IRR($B$76:Z76)&lt;0,0,IRR($B$76:Z76)))</f>
        <v>0.31645482076734716</v>
      </c>
      <c r="AA81" s="193">
        <f>IF((ISERR(IRR($B$76:AA76))),0,IF(IRR($B$76:AA76)&lt;0,0,IRR($B$76:AA76)))</f>
        <v>0.31651330781249981</v>
      </c>
      <c r="AB81" s="193">
        <f>IF((ISERR(IRR($B$76:AB76))),0,IF(IRR($B$76:AB76)&lt;0,0,IRR($B$76:AB76)))</f>
        <v>0.31655768832869491</v>
      </c>
      <c r="AC81" s="193">
        <f>IF((ISERR(IRR($B$76:AC76))),0,IF(IRR($B$76:AC76)&lt;0,0,IRR($B$76:AC76)))</f>
        <v>0.3165913511176911</v>
      </c>
      <c r="AD81" s="193">
        <f>IF((ISERR(IRR($B$76:AD76))),0,IF(IRR($B$76:AD76)&lt;0,0,IRR($B$76:AD76)))</f>
        <v>0.3166168959038983</v>
      </c>
      <c r="AE81" s="193">
        <f>IF((ISERR(IRR($B$76:AE76))),0,IF(IRR($B$76:AE76)&lt;0,0,IRR($B$76:AE76)))</f>
        <v>0.31663628094108637</v>
      </c>
      <c r="AF81" s="194">
        <f>IF((ISERR(IRR($B$76:AF76))),0,IF(IRR($B$76:AF76)&lt;0,0,IRR($B$76:AF76)))</f>
        <v>0.31665099471215913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3" t="s">
        <v>489</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4" t="s">
        <v>490</v>
      </c>
      <c r="B84" s="235">
        <f ca="1">IFERROR(IF(B83=0,IFERROR(IF(-B74/(B59+B64)=0,0.01,-B74/(B59+B64)),0.01),-OFFSET(B77,0,B83-1)/(-OFFSET(B77,0,B83-1)+OFFSET(B77,0,B83))),0)</f>
        <v>0.85424552671461385</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489</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7" t="s">
        <v>490</v>
      </c>
      <c r="B87" s="185">
        <f ca="1">IFERROR(IF(B86=0,IFERROR(IF(-B74/(B59+B64)=0,0.01,-B74/(B59+B64)),0.01),-OFFSET(B80,0,B86-1)/(-OFFSET(B80,0,B86-1)+OFFSET(B80,0,B86))),0)</f>
        <v>0.34932203013018553</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8">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39">
        <f>B77</f>
        <v>-3458.8403624999992</v>
      </c>
      <c r="C90" s="239">
        <f t="shared" ref="C90:Q90" si="27">C77</f>
        <v>-3008.8403624999992</v>
      </c>
      <c r="D90" s="239">
        <f t="shared" si="27"/>
        <v>513.37926687500112</v>
      </c>
      <c r="E90" s="239">
        <f t="shared" si="27"/>
        <v>963.37926687500112</v>
      </c>
      <c r="F90" s="239">
        <f t="shared" si="27"/>
        <v>2181.4341742187512</v>
      </c>
      <c r="G90" s="239">
        <f t="shared" si="27"/>
        <v>2631.4341742187512</v>
      </c>
      <c r="H90" s="239">
        <f t="shared" si="27"/>
        <v>3150.0000000000009</v>
      </c>
      <c r="I90" s="239">
        <f t="shared" si="27"/>
        <v>3600.0000000000009</v>
      </c>
      <c r="J90" s="239">
        <f t="shared" si="27"/>
        <v>4050.0000000000009</v>
      </c>
      <c r="K90" s="239">
        <f t="shared" si="27"/>
        <v>4500.0000000000009</v>
      </c>
      <c r="L90" s="239">
        <f t="shared" si="27"/>
        <v>4950.0000000000009</v>
      </c>
      <c r="M90" s="239">
        <f t="shared" si="27"/>
        <v>5400.0000000000009</v>
      </c>
      <c r="N90" s="239">
        <f t="shared" si="27"/>
        <v>5850.0000000000009</v>
      </c>
      <c r="O90" s="239">
        <f t="shared" si="27"/>
        <v>6300.0000000000009</v>
      </c>
      <c r="P90" s="239">
        <f t="shared" si="27"/>
        <v>6750.0000000000009</v>
      </c>
      <c r="Q90" s="239">
        <f t="shared" si="27"/>
        <v>7200.0000000000009</v>
      </c>
    </row>
    <row r="91" spans="1:32" s="196" customFormat="1" ht="36.75" customHeight="1"/>
    <row r="92" spans="1:32" s="196" customFormat="1" ht="36.75" customHeight="1">
      <c r="A92" s="196" t="s">
        <v>354</v>
      </c>
      <c r="B92" s="239">
        <f>B80</f>
        <v>-3458.8403624999992</v>
      </c>
      <c r="C92" s="239">
        <f t="shared" ref="C92:Q92" si="28">C80</f>
        <v>-3074.5862424419342</v>
      </c>
      <c r="D92" s="239">
        <f t="shared" si="28"/>
        <v>-506.38843347461034</v>
      </c>
      <c r="E92" s="239">
        <f t="shared" si="28"/>
        <v>-226.21266561799331</v>
      </c>
      <c r="F92" s="239">
        <f t="shared" si="28"/>
        <v>421.36362819230038</v>
      </c>
      <c r="G92" s="239">
        <f t="shared" si="28"/>
        <v>625.65151164344718</v>
      </c>
      <c r="H92" s="239">
        <f t="shared" si="28"/>
        <v>826.67185335247223</v>
      </c>
      <c r="I92" s="239">
        <f t="shared" si="28"/>
        <v>975.62670281792248</v>
      </c>
      <c r="J92" s="239">
        <f t="shared" si="28"/>
        <v>1102.8189575062072</v>
      </c>
      <c r="K92" s="239">
        <f t="shared" si="28"/>
        <v>1211.4281750694254</v>
      </c>
      <c r="L92" s="239">
        <f t="shared" si="28"/>
        <v>1304.1693735693127</v>
      </c>
      <c r="M92" s="239">
        <f t="shared" si="28"/>
        <v>1383.3609016197672</v>
      </c>
      <c r="N92" s="239">
        <f t="shared" si="28"/>
        <v>1450.9823925688361</v>
      </c>
      <c r="O92" s="239">
        <f t="shared" si="28"/>
        <v>1508.724251461389</v>
      </c>
      <c r="P92" s="239">
        <f t="shared" si="28"/>
        <v>1558.0299118597777</v>
      </c>
      <c r="Q92" s="239">
        <f t="shared" si="28"/>
        <v>1600.1319188603659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I32" sqref="I32"/>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ЭN232706_13</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 xml:space="preserve">Строительство 2ВЛЗ-10 кВ от ТП-27 до ТП-58 ул. Магистральная, г. Киржач (1,5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14" t="s">
        <v>201</v>
      </c>
      <c r="B19" s="314"/>
      <c r="C19" s="314"/>
      <c r="D19" s="314"/>
      <c r="E19" s="314"/>
      <c r="F19" s="314"/>
      <c r="G19" s="314"/>
      <c r="H19" s="314"/>
      <c r="I19" s="314"/>
      <c r="J19" s="314"/>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0">
        <v>1</v>
      </c>
      <c r="B24" s="22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2" t="s">
        <v>457</v>
      </c>
      <c r="C26" s="223">
        <v>46402</v>
      </c>
      <c r="D26" s="223">
        <v>46432</v>
      </c>
      <c r="E26" s="223">
        <v>46402</v>
      </c>
      <c r="F26" s="223">
        <v>46432</v>
      </c>
      <c r="G26" s="96" t="s">
        <v>220</v>
      </c>
      <c r="H26" s="96" t="s">
        <v>220</v>
      </c>
      <c r="I26" s="96" t="s">
        <v>220</v>
      </c>
      <c r="J26" s="118" t="s">
        <v>220</v>
      </c>
    </row>
    <row r="27" spans="1:10" ht="31.5">
      <c r="A27" s="117" t="s">
        <v>146</v>
      </c>
      <c r="B27" s="252" t="s">
        <v>174</v>
      </c>
      <c r="C27" s="223">
        <v>46432</v>
      </c>
      <c r="D27" s="223">
        <v>46439</v>
      </c>
      <c r="E27" s="223">
        <v>46432</v>
      </c>
      <c r="F27" s="223">
        <v>46439</v>
      </c>
      <c r="G27" s="96" t="s">
        <v>220</v>
      </c>
      <c r="H27" s="96" t="s">
        <v>220</v>
      </c>
      <c r="I27" s="96" t="s">
        <v>220</v>
      </c>
      <c r="J27" s="118" t="s">
        <v>220</v>
      </c>
    </row>
    <row r="28" spans="1:10" ht="31.5">
      <c r="A28" s="117" t="s">
        <v>145</v>
      </c>
      <c r="B28" s="252" t="s">
        <v>458</v>
      </c>
      <c r="C28" s="223">
        <v>46439</v>
      </c>
      <c r="D28" s="223">
        <v>46499</v>
      </c>
      <c r="E28" s="223">
        <v>46439</v>
      </c>
      <c r="F28" s="223">
        <v>46499</v>
      </c>
      <c r="G28" s="96" t="s">
        <v>220</v>
      </c>
      <c r="H28" s="96" t="s">
        <v>220</v>
      </c>
      <c r="I28" s="96" t="s">
        <v>220</v>
      </c>
      <c r="J28" s="118" t="s">
        <v>220</v>
      </c>
    </row>
    <row r="29" spans="1:10" ht="31.5">
      <c r="A29" s="117" t="s">
        <v>144</v>
      </c>
      <c r="B29" s="252" t="s">
        <v>459</v>
      </c>
      <c r="C29" s="223">
        <v>46499</v>
      </c>
      <c r="D29" s="223">
        <v>46507</v>
      </c>
      <c r="E29" s="223">
        <v>46499</v>
      </c>
      <c r="F29" s="223">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3" t="s">
        <v>460</v>
      </c>
      <c r="C31" s="223">
        <v>46508</v>
      </c>
      <c r="D31" s="223">
        <v>46538</v>
      </c>
      <c r="E31" s="223">
        <v>46508</v>
      </c>
      <c r="F31" s="223">
        <v>46538</v>
      </c>
      <c r="G31" s="96" t="s">
        <v>220</v>
      </c>
      <c r="H31" s="96">
        <v>0</v>
      </c>
      <c r="I31" s="96" t="s">
        <v>220</v>
      </c>
      <c r="J31" s="118" t="s">
        <v>220</v>
      </c>
    </row>
    <row r="32" spans="1:10" ht="47.25">
      <c r="A32" s="117" t="s">
        <v>141</v>
      </c>
      <c r="B32" s="253" t="s">
        <v>461</v>
      </c>
      <c r="C32" s="223">
        <v>46499</v>
      </c>
      <c r="D32" s="223">
        <v>46529</v>
      </c>
      <c r="E32" s="223">
        <v>46499</v>
      </c>
      <c r="F32" s="223">
        <v>46529</v>
      </c>
      <c r="G32" s="96">
        <v>0</v>
      </c>
      <c r="H32" s="96">
        <v>0</v>
      </c>
      <c r="I32" s="96" t="s">
        <v>220</v>
      </c>
      <c r="J32" s="118" t="s">
        <v>220</v>
      </c>
    </row>
    <row r="33" spans="1:10" ht="31.5">
      <c r="A33" s="117" t="s">
        <v>462</v>
      </c>
      <c r="B33" s="253" t="s">
        <v>463</v>
      </c>
      <c r="C33" s="223">
        <v>46529</v>
      </c>
      <c r="D33" s="223">
        <v>46536</v>
      </c>
      <c r="E33" s="223">
        <v>46529</v>
      </c>
      <c r="F33" s="223">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3" t="s">
        <v>464</v>
      </c>
      <c r="C35" s="223">
        <v>46536</v>
      </c>
      <c r="D35" s="223">
        <v>46630</v>
      </c>
      <c r="E35" s="223">
        <v>46536</v>
      </c>
      <c r="F35" s="223">
        <v>46630</v>
      </c>
      <c r="G35" s="96" t="s">
        <v>220</v>
      </c>
      <c r="H35" s="96">
        <v>0</v>
      </c>
      <c r="I35" s="96" t="s">
        <v>220</v>
      </c>
      <c r="J35" s="118" t="s">
        <v>220</v>
      </c>
    </row>
    <row r="36" spans="1:10">
      <c r="A36" s="117" t="s">
        <v>139</v>
      </c>
      <c r="B36" s="253" t="s">
        <v>465</v>
      </c>
      <c r="C36" s="223">
        <v>46614</v>
      </c>
      <c r="D36" s="223">
        <v>46630</v>
      </c>
      <c r="E36" s="223">
        <v>46614</v>
      </c>
      <c r="F36" s="223">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3" t="s">
        <v>466</v>
      </c>
      <c r="C38" s="223">
        <v>46600</v>
      </c>
      <c r="D38" s="223">
        <v>46721</v>
      </c>
      <c r="E38" s="223">
        <v>46600</v>
      </c>
      <c r="F38" s="223">
        <v>46721</v>
      </c>
      <c r="G38" s="96" t="s">
        <v>220</v>
      </c>
      <c r="H38" s="96">
        <v>0</v>
      </c>
      <c r="I38" s="96" t="s">
        <v>220</v>
      </c>
      <c r="J38" s="118" t="s">
        <v>220</v>
      </c>
    </row>
    <row r="39" spans="1:10">
      <c r="A39" s="117" t="s">
        <v>136</v>
      </c>
      <c r="B39" s="253" t="s">
        <v>467</v>
      </c>
      <c r="C39" s="223">
        <v>46600</v>
      </c>
      <c r="D39" s="223">
        <v>46751</v>
      </c>
      <c r="E39" s="223">
        <v>46600</v>
      </c>
      <c r="F39" s="223">
        <v>46751</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1" zoomScale="70" zoomScaleNormal="70" zoomScaleSheetLayoutView="70" workbookViewId="0">
      <selection activeCell="D28" sqref="D28"/>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ЭN232706_13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2ВЛЗ-10 кВ от ТП-27 до ТП-58 ул. Магистральная, г. Киржач (1,5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281</v>
      </c>
      <c r="H20" s="317" t="s">
        <v>223</v>
      </c>
      <c r="I20" s="318"/>
      <c r="J20" s="318"/>
      <c r="K20" s="318"/>
      <c r="L20" s="317" t="s">
        <v>280</v>
      </c>
      <c r="M20" s="318"/>
      <c r="N20" s="318"/>
      <c r="O20" s="318"/>
      <c r="P20" s="317" t="s">
        <v>288</v>
      </c>
      <c r="Q20" s="318"/>
      <c r="R20" s="318"/>
      <c r="S20" s="318"/>
      <c r="T20" s="317" t="s">
        <v>286</v>
      </c>
      <c r="U20" s="318"/>
      <c r="V20" s="318"/>
      <c r="W20" s="318"/>
      <c r="X20" s="328" t="s">
        <v>131</v>
      </c>
      <c r="Y20" s="329"/>
    </row>
    <row r="21" spans="1:25" ht="99.75" customHeight="1">
      <c r="A21" s="324"/>
      <c r="B21" s="313"/>
      <c r="C21" s="310"/>
      <c r="D21" s="310"/>
      <c r="E21" s="326"/>
      <c r="F21" s="326"/>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30"/>
      <c r="Y21" s="331"/>
    </row>
    <row r="22" spans="1:25" ht="89.25" customHeight="1">
      <c r="A22" s="325"/>
      <c r="B22" s="304"/>
      <c r="C22" s="119" t="s">
        <v>0</v>
      </c>
      <c r="D22" s="119" t="s">
        <v>283</v>
      </c>
      <c r="E22" s="119" t="s">
        <v>279</v>
      </c>
      <c r="F22" s="119" t="s">
        <v>468</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1">
        <v>1</v>
      </c>
      <c r="B24" s="122" t="s">
        <v>129</v>
      </c>
      <c r="C24" s="123">
        <f>SUM(C25:C29)</f>
        <v>18.22243374</v>
      </c>
      <c r="D24" s="123">
        <f>SUM(D25:D29)</f>
        <v>18.526140969</v>
      </c>
      <c r="E24" s="123">
        <f t="shared" ref="E24:J24" si="0">SUM(E25:E29)</f>
        <v>18.22243374</v>
      </c>
      <c r="F24" s="123">
        <f t="shared" si="0"/>
        <v>18.526140969</v>
      </c>
      <c r="G24" s="123">
        <v>0</v>
      </c>
      <c r="H24" s="123">
        <f t="shared" si="0"/>
        <v>0</v>
      </c>
      <c r="I24" s="123" t="s">
        <v>220</v>
      </c>
      <c r="J24" s="123">
        <f t="shared" si="0"/>
        <v>0</v>
      </c>
      <c r="K24" s="123" t="s">
        <v>220</v>
      </c>
      <c r="L24" s="123">
        <f t="shared" ref="L24" si="1">SUM(L25:L29)</f>
        <v>18.22243374</v>
      </c>
      <c r="M24" s="123" t="s">
        <v>289</v>
      </c>
      <c r="N24" s="123">
        <f t="shared" ref="N24" si="2">SUM(N25:N29)</f>
        <v>18.526140969</v>
      </c>
      <c r="O24" s="123" t="s">
        <v>289</v>
      </c>
      <c r="P24" s="123">
        <v>0</v>
      </c>
      <c r="Q24" s="123" t="s">
        <v>220</v>
      </c>
      <c r="R24" s="123">
        <v>0</v>
      </c>
      <c r="S24" s="123" t="s">
        <v>220</v>
      </c>
      <c r="T24" s="123">
        <v>0</v>
      </c>
      <c r="U24" s="123" t="s">
        <v>220</v>
      </c>
      <c r="V24" s="123">
        <v>0</v>
      </c>
      <c r="W24" s="123" t="s">
        <v>220</v>
      </c>
      <c r="X24" s="123">
        <f>IF(SUM(H24,L24,P24,T24)=0,"нд",SUM(H24,L24,P24,T24))</f>
        <v>18.22243374</v>
      </c>
      <c r="Y24" s="123">
        <f>IF(SUM(J24,N24,R24,V24)=0,"нд",SUM(J24,N24,R24,V24))</f>
        <v>18.526140969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3">IF(SUM(H25,L25,P25,T25)=0,"нд",SUM(H25,L25,P25,T25))</f>
        <v>нд</v>
      </c>
      <c r="Y25" s="224"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3"/>
        <v>нд</v>
      </c>
      <c r="Y26" s="224" t="str">
        <f t="shared" si="4"/>
        <v>нд</v>
      </c>
    </row>
    <row r="27" spans="1:25" ht="31.5">
      <c r="A27" s="124" t="s">
        <v>124</v>
      </c>
      <c r="B27" s="23" t="s">
        <v>173</v>
      </c>
      <c r="C27" s="98">
        <v>18.22243374</v>
      </c>
      <c r="D27" s="98">
        <v>18.526140969</v>
      </c>
      <c r="E27" s="98">
        <v>18.22243374</v>
      </c>
      <c r="F27" s="98">
        <v>18.526140969</v>
      </c>
      <c r="G27" s="98">
        <v>0</v>
      </c>
      <c r="H27" s="98">
        <v>0</v>
      </c>
      <c r="I27" s="98" t="s">
        <v>220</v>
      </c>
      <c r="J27" s="98">
        <v>0</v>
      </c>
      <c r="K27" s="98" t="s">
        <v>220</v>
      </c>
      <c r="L27" s="98">
        <v>18.22243374</v>
      </c>
      <c r="M27" s="98" t="s">
        <v>289</v>
      </c>
      <c r="N27" s="98">
        <v>18.526140969</v>
      </c>
      <c r="O27" s="98" t="s">
        <v>289</v>
      </c>
      <c r="P27" s="98">
        <v>0</v>
      </c>
      <c r="Q27" s="98" t="s">
        <v>220</v>
      </c>
      <c r="R27" s="98">
        <v>0</v>
      </c>
      <c r="S27" s="98" t="s">
        <v>220</v>
      </c>
      <c r="T27" s="98">
        <v>0</v>
      </c>
      <c r="U27" s="98" t="s">
        <v>220</v>
      </c>
      <c r="V27" s="98">
        <v>0</v>
      </c>
      <c r="W27" s="98" t="s">
        <v>220</v>
      </c>
      <c r="X27" s="224">
        <f>IF(SUM(H27,L27,P27,T27)=0,"нд",SUM(H27,L27,P27,T27))</f>
        <v>18.22243374</v>
      </c>
      <c r="Y27" s="224">
        <f>IF(SUM(J27,N27,R27,V27)=0,"нд",SUM(J27,N27,R27,V27))</f>
        <v>18.526140969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5">IF(SUM(H28,L28,P28,T28)=0,"нд",SUM(H28,L28,P28,T28))</f>
        <v>нд</v>
      </c>
      <c r="Y28" s="224"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5"/>
        <v>нд</v>
      </c>
      <c r="Y29" s="224" t="str">
        <f t="shared" si="6"/>
        <v>нд</v>
      </c>
    </row>
    <row r="30" spans="1:25" ht="47.25">
      <c r="A30" s="121" t="s">
        <v>59</v>
      </c>
      <c r="B30" s="122" t="s">
        <v>119</v>
      </c>
      <c r="C30" s="123">
        <f>SUM(C31:C32)</f>
        <v>15.18536145</v>
      </c>
      <c r="D30" s="123">
        <f t="shared" ref="D30:F30" si="7">SUM(D31:D32)</f>
        <v>15.18536145</v>
      </c>
      <c r="E30" s="123">
        <f t="shared" si="7"/>
        <v>15.18536145</v>
      </c>
      <c r="F30" s="123">
        <f t="shared" si="7"/>
        <v>15.18536145</v>
      </c>
      <c r="G30" s="123">
        <v>0</v>
      </c>
      <c r="H30" s="123">
        <f>SUM(H31:H32)</f>
        <v>0</v>
      </c>
      <c r="I30" s="123" t="s">
        <v>220</v>
      </c>
      <c r="J30" s="123">
        <f t="shared" ref="J30" si="8">SUM(J31:J32)</f>
        <v>0</v>
      </c>
      <c r="K30" s="123" t="s">
        <v>220</v>
      </c>
      <c r="L30" s="123">
        <f>SUM(L31:L32)</f>
        <v>15.18536145</v>
      </c>
      <c r="M30" s="123" t="s">
        <v>289</v>
      </c>
      <c r="N30" s="123">
        <f t="shared" ref="N30" si="9">SUM(N31:N32)</f>
        <v>15.18536145</v>
      </c>
      <c r="O30" s="123" t="s">
        <v>289</v>
      </c>
      <c r="P30" s="123">
        <v>0</v>
      </c>
      <c r="Q30" s="123" t="s">
        <v>220</v>
      </c>
      <c r="R30" s="123">
        <v>0</v>
      </c>
      <c r="S30" s="123" t="s">
        <v>220</v>
      </c>
      <c r="T30" s="123">
        <v>0</v>
      </c>
      <c r="U30" s="123" t="s">
        <v>220</v>
      </c>
      <c r="V30" s="123">
        <v>0</v>
      </c>
      <c r="W30" s="123" t="s">
        <v>220</v>
      </c>
      <c r="X30" s="123">
        <f>IF(SUM(H30,L30,P30,T30)=0,"нд",SUM(H30,L30,P30,T30))</f>
        <v>15.18536145</v>
      </c>
      <c r="Y30" s="123">
        <f>IF(SUM(J30,N30,R30,V30)=0,"нд",SUM(J30,N30,R30,V30))</f>
        <v>15.18536145</v>
      </c>
    </row>
    <row r="31" spans="1:25">
      <c r="A31" s="125" t="s">
        <v>118</v>
      </c>
      <c r="B31" s="23" t="s">
        <v>117</v>
      </c>
      <c r="C31" s="98">
        <v>1.5185361450000001</v>
      </c>
      <c r="D31" s="98">
        <v>1.5185361450000001</v>
      </c>
      <c r="E31" s="98">
        <v>1.5185361450000001</v>
      </c>
      <c r="F31" s="98">
        <v>1.5185361450000001</v>
      </c>
      <c r="G31" s="98">
        <v>0</v>
      </c>
      <c r="H31" s="98">
        <v>0</v>
      </c>
      <c r="I31" s="98" t="s">
        <v>220</v>
      </c>
      <c r="J31" s="98">
        <v>0</v>
      </c>
      <c r="K31" s="98" t="s">
        <v>220</v>
      </c>
      <c r="L31" s="98">
        <v>1.5185361450000001</v>
      </c>
      <c r="M31" s="98" t="s">
        <v>469</v>
      </c>
      <c r="N31" s="98">
        <v>1.5185361450000001</v>
      </c>
      <c r="O31" s="98" t="s">
        <v>220</v>
      </c>
      <c r="P31" s="98">
        <v>0</v>
      </c>
      <c r="Q31" s="98" t="s">
        <v>220</v>
      </c>
      <c r="R31" s="98">
        <v>0</v>
      </c>
      <c r="S31" s="98" t="s">
        <v>220</v>
      </c>
      <c r="T31" s="98">
        <v>0</v>
      </c>
      <c r="U31" s="98" t="s">
        <v>220</v>
      </c>
      <c r="V31" s="98">
        <v>0</v>
      </c>
      <c r="W31" s="98" t="s">
        <v>220</v>
      </c>
      <c r="X31" s="224">
        <f>IF(SUM(H31,L31,P31,T31)=0,"нд",SUM(H31,L31,P31,T31))</f>
        <v>1.5185361450000001</v>
      </c>
      <c r="Y31" s="224">
        <f>IF(SUM(J31,N31,R31,V31)=0,"нд",SUM(J31,N31,R31,V31))</f>
        <v>1.5185361450000001</v>
      </c>
    </row>
    <row r="32" spans="1:25" ht="31.5">
      <c r="A32" s="125" t="s">
        <v>116</v>
      </c>
      <c r="B32" s="23" t="s">
        <v>115</v>
      </c>
      <c r="C32" s="98">
        <v>13.666825305</v>
      </c>
      <c r="D32" s="98">
        <v>13.666825305</v>
      </c>
      <c r="E32" s="98">
        <v>13.666825305</v>
      </c>
      <c r="F32" s="98">
        <v>13.666825305</v>
      </c>
      <c r="G32" s="98">
        <v>0</v>
      </c>
      <c r="H32" s="98">
        <v>0</v>
      </c>
      <c r="I32" s="98" t="s">
        <v>220</v>
      </c>
      <c r="J32" s="98">
        <v>0</v>
      </c>
      <c r="K32" s="98" t="s">
        <v>220</v>
      </c>
      <c r="L32" s="98">
        <v>13.666825305</v>
      </c>
      <c r="M32" s="98" t="s">
        <v>289</v>
      </c>
      <c r="N32" s="98">
        <v>13.666825305</v>
      </c>
      <c r="O32" s="98" t="s">
        <v>289</v>
      </c>
      <c r="P32" s="98">
        <v>0</v>
      </c>
      <c r="Q32" s="98" t="s">
        <v>220</v>
      </c>
      <c r="R32" s="98">
        <v>0</v>
      </c>
      <c r="S32" s="98" t="s">
        <v>220</v>
      </c>
      <c r="T32" s="98">
        <v>0</v>
      </c>
      <c r="U32" s="98" t="s">
        <v>220</v>
      </c>
      <c r="V32" s="98">
        <v>0</v>
      </c>
      <c r="W32" s="98" t="s">
        <v>220</v>
      </c>
      <c r="X32" s="224">
        <f>IF(SUM(H32,L32,P32,T32)=0,"нд",SUM(H32,L32,P32,T32))</f>
        <v>13.666825305</v>
      </c>
      <c r="Y32" s="224">
        <f>IF(SUM(J32,N32,R32,V32)=0,"нд",SUM(J32,N32,R32,V32))</f>
        <v>13.666825305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10">IF(SUM(H36,L36,P36,T36)=0,"нд",SUM(H36,L36,P36,T36))</f>
        <v>нд</v>
      </c>
      <c r="Y36" s="224"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4" t="str">
        <f t="shared" si="10"/>
        <v>нд</v>
      </c>
      <c r="Y37" s="224"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4" t="str">
        <f t="shared" si="10"/>
        <v>нд</v>
      </c>
      <c r="Y38" s="224" t="str">
        <f t="shared" si="11"/>
        <v>нд</v>
      </c>
    </row>
    <row r="39" spans="1:25" ht="31.5">
      <c r="A39" s="124" t="s">
        <v>105</v>
      </c>
      <c r="B39" s="23" t="s">
        <v>93</v>
      </c>
      <c r="C39" s="98">
        <v>1.5</v>
      </c>
      <c r="D39" s="98">
        <v>1.5</v>
      </c>
      <c r="E39" s="98">
        <v>1.5</v>
      </c>
      <c r="F39" s="98">
        <v>1.5</v>
      </c>
      <c r="G39" s="98" t="s">
        <v>220</v>
      </c>
      <c r="H39" s="98" t="s">
        <v>220</v>
      </c>
      <c r="I39" s="98" t="s">
        <v>220</v>
      </c>
      <c r="J39" s="98" t="s">
        <v>220</v>
      </c>
      <c r="K39" s="98" t="s">
        <v>220</v>
      </c>
      <c r="L39" s="98">
        <v>1.5</v>
      </c>
      <c r="M39" s="98" t="s">
        <v>289</v>
      </c>
      <c r="N39" s="98">
        <v>1.5</v>
      </c>
      <c r="O39" s="98" t="s">
        <v>289</v>
      </c>
      <c r="P39" s="98">
        <v>0</v>
      </c>
      <c r="Q39" s="98" t="s">
        <v>220</v>
      </c>
      <c r="R39" s="98">
        <v>0</v>
      </c>
      <c r="S39" s="98" t="s">
        <v>220</v>
      </c>
      <c r="T39" s="98">
        <v>0</v>
      </c>
      <c r="U39" s="98" t="s">
        <v>220</v>
      </c>
      <c r="V39" s="98">
        <v>0</v>
      </c>
      <c r="W39" s="98" t="s">
        <v>220</v>
      </c>
      <c r="X39" s="224">
        <f t="shared" si="10"/>
        <v>1.5</v>
      </c>
      <c r="Y39" s="224">
        <f t="shared" si="11"/>
        <v>1.5</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10"/>
        <v>нд</v>
      </c>
      <c r="Y40" s="224" t="str">
        <f t="shared" si="11"/>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4" t="str">
        <f t="shared" si="10"/>
        <v>нд</v>
      </c>
      <c r="Y41" s="224" t="str">
        <f t="shared" si="11"/>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10"/>
        <v>нд</v>
      </c>
      <c r="Y42" s="224"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2">IF(SUM(H44,L44,P44,T44)=0,"нд",SUM(H44,L44,P44,T44))</f>
        <v>нд</v>
      </c>
      <c r="Y44" s="224"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4" t="str">
        <f t="shared" si="12"/>
        <v>нд</v>
      </c>
      <c r="Y45" s="224"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4" t="str">
        <f t="shared" si="12"/>
        <v>нд</v>
      </c>
      <c r="Y46" s="224" t="str">
        <f t="shared" si="13"/>
        <v>нд</v>
      </c>
    </row>
    <row r="47" spans="1:25" ht="31.5">
      <c r="A47" s="124" t="s">
        <v>94</v>
      </c>
      <c r="B47" s="23" t="s">
        <v>93</v>
      </c>
      <c r="C47" s="98">
        <v>1.5</v>
      </c>
      <c r="D47" s="98">
        <v>1.5</v>
      </c>
      <c r="E47" s="98">
        <v>1.5</v>
      </c>
      <c r="F47" s="98">
        <v>1.5</v>
      </c>
      <c r="G47" s="98" t="s">
        <v>220</v>
      </c>
      <c r="H47" s="98" t="s">
        <v>220</v>
      </c>
      <c r="I47" s="98" t="s">
        <v>220</v>
      </c>
      <c r="J47" s="98" t="s">
        <v>220</v>
      </c>
      <c r="K47" s="98" t="s">
        <v>220</v>
      </c>
      <c r="L47" s="98">
        <v>1.5</v>
      </c>
      <c r="M47" s="98" t="s">
        <v>289</v>
      </c>
      <c r="N47" s="98">
        <v>1.5</v>
      </c>
      <c r="O47" s="98" t="s">
        <v>289</v>
      </c>
      <c r="P47" s="98">
        <v>0</v>
      </c>
      <c r="Q47" s="98" t="s">
        <v>220</v>
      </c>
      <c r="R47" s="98">
        <v>0</v>
      </c>
      <c r="S47" s="98" t="s">
        <v>220</v>
      </c>
      <c r="T47" s="98">
        <v>0</v>
      </c>
      <c r="U47" s="98" t="s">
        <v>220</v>
      </c>
      <c r="V47" s="98">
        <v>0</v>
      </c>
      <c r="W47" s="98" t="s">
        <v>220</v>
      </c>
      <c r="X47" s="224">
        <f t="shared" si="12"/>
        <v>1.5</v>
      </c>
      <c r="Y47" s="224">
        <f t="shared" si="13"/>
        <v>1.5</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2"/>
        <v>нд</v>
      </c>
      <c r="Y48" s="224" t="str">
        <f t="shared" si="13"/>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4" t="str">
        <f t="shared" si="12"/>
        <v>нд</v>
      </c>
      <c r="Y49" s="224" t="str">
        <f t="shared" si="13"/>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2"/>
        <v>нд</v>
      </c>
      <c r="Y50" s="224"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15.18536145</v>
      </c>
      <c r="D52" s="98">
        <f t="shared" ref="D52:F52" si="14">SUM(D31:D32)</f>
        <v>15.18536145</v>
      </c>
      <c r="E52" s="98">
        <f t="shared" si="14"/>
        <v>15.18536145</v>
      </c>
      <c r="F52" s="98">
        <f t="shared" si="14"/>
        <v>15.18536145</v>
      </c>
      <c r="G52" s="98">
        <v>0</v>
      </c>
      <c r="H52" s="98">
        <v>0</v>
      </c>
      <c r="I52" s="98" t="s">
        <v>220</v>
      </c>
      <c r="J52" s="98">
        <v>0</v>
      </c>
      <c r="K52" s="98" t="s">
        <v>220</v>
      </c>
      <c r="L52" s="98">
        <f>SUM(L31:L32)</f>
        <v>15.18536145</v>
      </c>
      <c r="M52" s="98" t="s">
        <v>289</v>
      </c>
      <c r="N52" s="98">
        <f>SUM(N31:N32)</f>
        <v>15.18536145</v>
      </c>
      <c r="O52" s="98" t="s">
        <v>289</v>
      </c>
      <c r="P52" s="98">
        <v>0</v>
      </c>
      <c r="Q52" s="98" t="s">
        <v>220</v>
      </c>
      <c r="R52" s="98">
        <v>0</v>
      </c>
      <c r="S52" s="98" t="s">
        <v>220</v>
      </c>
      <c r="T52" s="98">
        <v>0</v>
      </c>
      <c r="U52" s="98" t="s">
        <v>220</v>
      </c>
      <c r="V52" s="98">
        <v>0</v>
      </c>
      <c r="W52" s="98" t="s">
        <v>220</v>
      </c>
      <c r="X52" s="98">
        <f t="shared" ref="X52:X64" si="15">IF(SUM(H52,L52,P52,T52)=0,"нд",SUM(H52,L52,P52,T52))</f>
        <v>15.18536145</v>
      </c>
      <c r="Y52" s="98">
        <f>IF(SUM(J52,N52,R52,V52)=0,"нд",SUM(J52,N52,R52,V52))</f>
        <v>15.18536145</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5"/>
        <v>нд</v>
      </c>
      <c r="Y53" s="224" t="str">
        <f t="shared" ref="Y53:Y56" si="16">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5"/>
        <v>нд</v>
      </c>
      <c r="Y54" s="224" t="str">
        <f t="shared" si="16"/>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5"/>
        <v>нд</v>
      </c>
      <c r="Y55" s="224" t="str">
        <f t="shared" si="16"/>
        <v>нд</v>
      </c>
    </row>
    <row r="56" spans="1:25">
      <c r="A56" s="124" t="s">
        <v>80</v>
      </c>
      <c r="B56" s="31" t="s">
        <v>74</v>
      </c>
      <c r="C56" s="98">
        <v>1.5</v>
      </c>
      <c r="D56" s="98">
        <v>1.5</v>
      </c>
      <c r="E56" s="98">
        <v>1.5</v>
      </c>
      <c r="F56" s="98">
        <v>1.5</v>
      </c>
      <c r="G56" s="98" t="s">
        <v>220</v>
      </c>
      <c r="H56" s="98" t="s">
        <v>220</v>
      </c>
      <c r="I56" s="98" t="s">
        <v>220</v>
      </c>
      <c r="J56" s="98" t="s">
        <v>220</v>
      </c>
      <c r="K56" s="98" t="s">
        <v>220</v>
      </c>
      <c r="L56" s="98">
        <v>1.5</v>
      </c>
      <c r="M56" s="98" t="s">
        <v>289</v>
      </c>
      <c r="N56" s="98">
        <v>1.5</v>
      </c>
      <c r="O56" s="98" t="s">
        <v>289</v>
      </c>
      <c r="P56" s="98">
        <v>0</v>
      </c>
      <c r="Q56" s="98" t="s">
        <v>220</v>
      </c>
      <c r="R56" s="98">
        <v>0</v>
      </c>
      <c r="S56" s="98" t="s">
        <v>220</v>
      </c>
      <c r="T56" s="98">
        <v>0</v>
      </c>
      <c r="U56" s="98" t="s">
        <v>220</v>
      </c>
      <c r="V56" s="98">
        <v>0</v>
      </c>
      <c r="W56" s="98" t="s">
        <v>220</v>
      </c>
      <c r="X56" s="224">
        <f t="shared" si="15"/>
        <v>1.5</v>
      </c>
      <c r="Y56" s="224">
        <f t="shared" si="16"/>
        <v>1.5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5"/>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5"/>
        <v>нд</v>
      </c>
      <c r="Y58" s="123" t="str">
        <f t="shared" ref="Y58:Y64" si="17">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5"/>
        <v>нд</v>
      </c>
      <c r="Y59" s="123" t="str">
        <f t="shared" si="17"/>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5"/>
        <v>нд</v>
      </c>
      <c r="Y60" s="224" t="str">
        <f t="shared" si="17"/>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5"/>
        <v>нд</v>
      </c>
      <c r="Y61" s="224" t="str">
        <f t="shared" si="17"/>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5"/>
        <v>нд</v>
      </c>
      <c r="Y62" s="224" t="str">
        <f t="shared" si="17"/>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5"/>
        <v>нд</v>
      </c>
      <c r="Y63" s="224" t="str">
        <f t="shared" si="17"/>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4" t="str">
        <f t="shared" si="15"/>
        <v>нд</v>
      </c>
      <c r="Y64" s="224" t="str">
        <f t="shared" si="17"/>
        <v>нд</v>
      </c>
    </row>
    <row r="65" spans="1:25">
      <c r="A65" s="30"/>
      <c r="B65" s="25"/>
      <c r="C65" s="25"/>
      <c r="D65" s="25"/>
      <c r="E65" s="25"/>
      <c r="F65" s="25"/>
      <c r="G65" s="25"/>
      <c r="H65" s="25"/>
      <c r="I65" s="25"/>
      <c r="J65" s="25"/>
      <c r="K65" s="25"/>
      <c r="L65" s="30"/>
      <c r="M65" s="30"/>
    </row>
    <row r="66" spans="1:25" ht="54" customHeight="1">
      <c r="B66" s="320"/>
      <c r="C66" s="320"/>
      <c r="D66" s="320"/>
      <c r="E66" s="320"/>
      <c r="F66" s="320"/>
      <c r="G66" s="320"/>
      <c r="H66" s="320"/>
      <c r="I66" s="320"/>
      <c r="J66" s="27"/>
      <c r="K66" s="27"/>
      <c r="L66" s="29"/>
      <c r="M66" s="29"/>
      <c r="N66" s="29"/>
      <c r="O66" s="29"/>
      <c r="P66" s="29"/>
      <c r="Q66" s="29"/>
      <c r="R66" s="29"/>
      <c r="S66" s="29"/>
      <c r="T66" s="29"/>
      <c r="U66" s="29"/>
      <c r="V66" s="29"/>
      <c r="W66" s="29"/>
      <c r="X66" s="29"/>
      <c r="Y66" s="29"/>
    </row>
    <row r="68" spans="1:25" ht="50.25" customHeight="1">
      <c r="B68" s="320"/>
      <c r="C68" s="320"/>
      <c r="D68" s="320"/>
      <c r="E68" s="320"/>
      <c r="F68" s="320"/>
      <c r="G68" s="320"/>
      <c r="H68" s="320"/>
      <c r="I68" s="320"/>
      <c r="J68" s="27"/>
      <c r="K68" s="27"/>
    </row>
    <row r="70" spans="1:25" ht="36.75" customHeight="1">
      <c r="B70" s="320"/>
      <c r="C70" s="320"/>
      <c r="D70" s="320"/>
      <c r="E70" s="320"/>
      <c r="F70" s="320"/>
      <c r="G70" s="320"/>
      <c r="H70" s="320"/>
      <c r="I70" s="320"/>
      <c r="J70" s="27"/>
      <c r="K70" s="27"/>
    </row>
    <row r="71" spans="1:25">
      <c r="N71" s="28"/>
    </row>
    <row r="72" spans="1:25" ht="51" customHeight="1">
      <c r="B72" s="320"/>
      <c r="C72" s="320"/>
      <c r="D72" s="320"/>
      <c r="E72" s="320"/>
      <c r="F72" s="320"/>
      <c r="G72" s="320"/>
      <c r="H72" s="320"/>
      <c r="I72" s="320"/>
      <c r="J72" s="27"/>
      <c r="K72" s="27"/>
      <c r="N72" s="28"/>
    </row>
    <row r="73" spans="1:25" ht="32.25" customHeight="1">
      <c r="B73" s="320"/>
      <c r="C73" s="320"/>
      <c r="D73" s="320"/>
      <c r="E73" s="320"/>
      <c r="F73" s="320"/>
      <c r="G73" s="320"/>
      <c r="H73" s="320"/>
      <c r="I73" s="320"/>
      <c r="J73" s="27"/>
      <c r="K73" s="27"/>
    </row>
    <row r="74" spans="1:25" ht="51.75" customHeight="1">
      <c r="B74" s="320"/>
      <c r="C74" s="320"/>
      <c r="D74" s="320"/>
      <c r="E74" s="320"/>
      <c r="F74" s="320"/>
      <c r="G74" s="320"/>
      <c r="H74" s="320"/>
      <c r="I74" s="320"/>
      <c r="J74" s="27"/>
      <c r="K74" s="27"/>
    </row>
    <row r="75" spans="1:25" ht="21.75" customHeight="1">
      <c r="B75" s="321"/>
      <c r="C75" s="321"/>
      <c r="D75" s="321"/>
      <c r="E75" s="321"/>
      <c r="F75" s="321"/>
      <c r="G75" s="321"/>
      <c r="H75" s="321"/>
      <c r="I75" s="321"/>
      <c r="J75" s="26"/>
      <c r="K75" s="26"/>
    </row>
    <row r="76" spans="1:25" ht="23.25" customHeight="1"/>
    <row r="77" spans="1:25" ht="18.75" customHeight="1">
      <c r="B77" s="319"/>
      <c r="C77" s="319"/>
      <c r="D77" s="319"/>
      <c r="E77" s="319"/>
      <c r="F77" s="319"/>
      <c r="G77" s="319"/>
      <c r="H77" s="319"/>
      <c r="I77" s="319"/>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ЭN232706_13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 xml:space="preserve">Строительство 2ВЛЗ-10 кВ от ТП-27 до ТП-58 ул. Магистральная, г. Киржач (1,5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42" t="s">
        <v>9</v>
      </c>
      <c r="AG24" s="42" t="s">
        <v>8</v>
      </c>
      <c r="AH24" s="42" t="s">
        <v>0</v>
      </c>
      <c r="AI24" s="42" t="s">
        <v>7</v>
      </c>
      <c r="AJ24" s="338"/>
      <c r="AK24" s="338"/>
      <c r="AL24" s="338"/>
      <c r="AM24" s="338"/>
      <c r="AN24" s="338"/>
      <c r="AO24" s="338"/>
      <c r="AP24" s="338"/>
      <c r="AQ24" s="354"/>
      <c r="AR24" s="332"/>
      <c r="AS24" s="332"/>
      <c r="AT24" s="332"/>
      <c r="AU24" s="332"/>
      <c r="AV24" s="34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3"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ЭN232706_13</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2ВЛЗ-10 кВ от ТП-27 до ТП-58 ул. Магистральная, г. Киржач (1,5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7"/>
    </row>
    <row r="19" spans="1:2">
      <c r="B19" s="38"/>
    </row>
    <row r="20" spans="1:2" ht="16.5" thickBot="1">
      <c r="B20" s="57"/>
    </row>
    <row r="21" spans="1:2" ht="48.75" customHeight="1" thickBot="1">
      <c r="A21" s="58" t="s">
        <v>227</v>
      </c>
      <c r="B21" s="59" t="str">
        <f>T1Titul</f>
        <v xml:space="preserve">Строительство 2ВЛЗ-10 кВ от ТП-27 до ТП-58 ул. Магистральная, г. Киржач (1,5 км) </v>
      </c>
    </row>
    <row r="22" spans="1:2" ht="16.5" thickBot="1">
      <c r="A22" s="58" t="s">
        <v>228</v>
      </c>
      <c r="B22" s="131" t="s">
        <v>475</v>
      </c>
    </row>
    <row r="23" spans="1:2" ht="16.5" thickBot="1">
      <c r="A23" s="60" t="s">
        <v>229</v>
      </c>
      <c r="B23" s="61" t="s">
        <v>230</v>
      </c>
    </row>
    <row r="24" spans="1:2" ht="30.75" thickBot="1">
      <c r="A24" s="60" t="s">
        <v>231</v>
      </c>
      <c r="B24" s="225" t="s">
        <v>481</v>
      </c>
    </row>
    <row r="25" spans="1:2" ht="16.5" thickBot="1">
      <c r="A25" s="62" t="s">
        <v>232</v>
      </c>
      <c r="B25" s="130">
        <v>2027</v>
      </c>
    </row>
    <row r="26" spans="1:2" ht="16.5" thickBot="1">
      <c r="A26" s="63" t="s">
        <v>233</v>
      </c>
      <c r="B26" s="64" t="s">
        <v>470</v>
      </c>
    </row>
    <row r="27" spans="1:2" ht="23.25" customHeight="1" thickBot="1">
      <c r="A27" s="65" t="s">
        <v>284</v>
      </c>
      <c r="B27" s="130">
        <f>T1C25</f>
        <v>18.526140969</v>
      </c>
    </row>
    <row r="28" spans="1:2" ht="16.5" thickBot="1">
      <c r="A28" s="66" t="s">
        <v>235</v>
      </c>
      <c r="B28" s="132" t="s">
        <v>471</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